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012D644F-D278-4EF1-AC28-EBC22F72130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'DC30'!$A$1:$AA$59</definedName>
    <definedName name="_xlnm.Print_Area" localSheetId="14">'DC31'!$A$1:$AA$59</definedName>
    <definedName name="_xlnm.Print_Area" localSheetId="19">'DC32'!$A$1:$AA$59</definedName>
    <definedName name="_xlnm.Print_Area" localSheetId="0">'MP301'!$A$1:$AA$59</definedName>
    <definedName name="_xlnm.Print_Area" localSheetId="1">'MP302'!$A$1:$AA$59</definedName>
    <definedName name="_xlnm.Print_Area" localSheetId="2">'MP303'!$A$1:$AA$59</definedName>
    <definedName name="_xlnm.Print_Area" localSheetId="3">'MP304'!$A$1:$AA$59</definedName>
    <definedName name="_xlnm.Print_Area" localSheetId="4">'MP305'!$A$1:$AA$59</definedName>
    <definedName name="_xlnm.Print_Area" localSheetId="5">'MP306'!$A$1:$AA$59</definedName>
    <definedName name="_xlnm.Print_Area" localSheetId="6">'MP307'!$A$1:$AA$59</definedName>
    <definedName name="_xlnm.Print_Area" localSheetId="8">'MP311'!$A$1:$AA$59</definedName>
    <definedName name="_xlnm.Print_Area" localSheetId="9">'MP312'!$A$1:$AA$59</definedName>
    <definedName name="_xlnm.Print_Area" localSheetId="10">'MP313'!$A$1:$AA$59</definedName>
    <definedName name="_xlnm.Print_Area" localSheetId="11">'MP314'!$A$1:$AA$59</definedName>
    <definedName name="_xlnm.Print_Area" localSheetId="12">'MP315'!$A$1:$AA$59</definedName>
    <definedName name="_xlnm.Print_Area" localSheetId="13">'MP316'!$A$1:$AA$59</definedName>
    <definedName name="_xlnm.Print_Area" localSheetId="15">'MP321'!$A$1:$AA$59</definedName>
    <definedName name="_xlnm.Print_Area" localSheetId="16">'MP324'!$A$1:$AA$59</definedName>
    <definedName name="_xlnm.Print_Area" localSheetId="17">'MP325'!$A$1:$AA$59</definedName>
    <definedName name="_xlnm.Print_Area" localSheetId="18">'MP326'!$A$1:$AA$59</definedName>
    <definedName name="_xlnm.Print_Area" localSheetId="2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X48" i="2" s="1"/>
  <c r="W32" i="2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O32" i="2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G32" i="2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AA48" i="4"/>
  <c r="AA51" i="4" s="1"/>
  <c r="AA53" i="4" s="1"/>
  <c r="AA56" i="4" s="1"/>
  <c r="AA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X32" i="4"/>
  <c r="X48" i="4" s="1"/>
  <c r="W32" i="4"/>
  <c r="V32" i="4"/>
  <c r="V48" i="4" s="1"/>
  <c r="V51" i="4" s="1"/>
  <c r="V53" i="4" s="1"/>
  <c r="V56" i="4" s="1"/>
  <c r="V59" i="4" s="1"/>
  <c r="U32" i="4"/>
  <c r="T32" i="4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Q53" i="5"/>
  <c r="Q56" i="5" s="1"/>
  <c r="Q59" i="5" s="1"/>
  <c r="I53" i="5"/>
  <c r="I56" i="5" s="1"/>
  <c r="I59" i="5" s="1"/>
  <c r="U48" i="5"/>
  <c r="U51" i="5" s="1"/>
  <c r="U53" i="5" s="1"/>
  <c r="U56" i="5" s="1"/>
  <c r="U59" i="5" s="1"/>
  <c r="R48" i="5"/>
  <c r="R51" i="5" s="1"/>
  <c r="R53" i="5" s="1"/>
  <c r="R56" i="5" s="1"/>
  <c r="R59" i="5" s="1"/>
  <c r="E48" i="5"/>
  <c r="E51" i="5" s="1"/>
  <c r="E53" i="5" s="1"/>
  <c r="E56" i="5" s="1"/>
  <c r="E59" i="5" s="1"/>
  <c r="C48" i="5"/>
  <c r="C51" i="5" s="1"/>
  <c r="C53" i="5" s="1"/>
  <c r="C56" i="5" s="1"/>
  <c r="C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I51" i="6"/>
  <c r="I53" i="6" s="1"/>
  <c r="I56" i="6" s="1"/>
  <c r="I59" i="6" s="1"/>
  <c r="Y48" i="6"/>
  <c r="Y51" i="6" s="1"/>
  <c r="Y53" i="6" s="1"/>
  <c r="Y56" i="6" s="1"/>
  <c r="Y59" i="6" s="1"/>
  <c r="R48" i="6"/>
  <c r="R51" i="6" s="1"/>
  <c r="R53" i="6" s="1"/>
  <c r="R56" i="6" s="1"/>
  <c r="R59" i="6" s="1"/>
  <c r="N48" i="6"/>
  <c r="N51" i="6" s="1"/>
  <c r="N53" i="6" s="1"/>
  <c r="N56" i="6" s="1"/>
  <c r="N59" i="6" s="1"/>
  <c r="I48" i="6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X48" i="7"/>
  <c r="X51" i="7" s="1"/>
  <c r="X53" i="7" s="1"/>
  <c r="J48" i="7"/>
  <c r="J51" i="7" s="1"/>
  <c r="J53" i="7" s="1"/>
  <c r="J56" i="7" s="1"/>
  <c r="J59" i="7" s="1"/>
  <c r="AA47" i="7"/>
  <c r="Y47" i="7"/>
  <c r="X47" i="7"/>
  <c r="W47" i="7"/>
  <c r="V47" i="7"/>
  <c r="U47" i="7"/>
  <c r="U48" i="7" s="1"/>
  <c r="U51" i="7" s="1"/>
  <c r="U53" i="7" s="1"/>
  <c r="U56" i="7" s="1"/>
  <c r="U59" i="7" s="1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M48" i="7" s="1"/>
  <c r="M51" i="7" s="1"/>
  <c r="M53" i="7" s="1"/>
  <c r="M56" i="7" s="1"/>
  <c r="M59" i="7" s="1"/>
  <c r="L47" i="7"/>
  <c r="K47" i="7"/>
  <c r="J47" i="7"/>
  <c r="I47" i="7"/>
  <c r="I48" i="7" s="1"/>
  <c r="I51" i="7" s="1"/>
  <c r="I53" i="7" s="1"/>
  <c r="I56" i="7" s="1"/>
  <c r="I59" i="7" s="1"/>
  <c r="H47" i="7"/>
  <c r="G47" i="7"/>
  <c r="F47" i="7"/>
  <c r="E47" i="7"/>
  <c r="E48" i="7" s="1"/>
  <c r="E51" i="7" s="1"/>
  <c r="E53" i="7" s="1"/>
  <c r="E56" i="7" s="1"/>
  <c r="E59" i="7" s="1"/>
  <c r="D47" i="7"/>
  <c r="C47" i="7"/>
  <c r="AA32" i="7"/>
  <c r="AA48" i="7" s="1"/>
  <c r="AA51" i="7" s="1"/>
  <c r="AA53" i="7" s="1"/>
  <c r="AA56" i="7" s="1"/>
  <c r="AA59" i="7" s="1"/>
  <c r="Z32" i="7"/>
  <c r="Y32" i="7"/>
  <c r="X32" i="7"/>
  <c r="W32" i="7"/>
  <c r="W48" i="7" s="1"/>
  <c r="W51" i="7" s="1"/>
  <c r="W53" i="7" s="1"/>
  <c r="W56" i="7" s="1"/>
  <c r="W59" i="7" s="1"/>
  <c r="V32" i="7"/>
  <c r="U32" i="7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N51" i="8"/>
  <c r="N53" i="8" s="1"/>
  <c r="N56" i="8" s="1"/>
  <c r="N59" i="8" s="1"/>
  <c r="T48" i="8"/>
  <c r="T51" i="8" s="1"/>
  <c r="T53" i="8" s="1"/>
  <c r="T56" i="8" s="1"/>
  <c r="T59" i="8" s="1"/>
  <c r="G48" i="8"/>
  <c r="G51" i="8" s="1"/>
  <c r="G53" i="8" s="1"/>
  <c r="G56" i="8" s="1"/>
  <c r="G59" i="8" s="1"/>
  <c r="AA47" i="8"/>
  <c r="Y47" i="8"/>
  <c r="X47" i="8"/>
  <c r="X48" i="8" s="1"/>
  <c r="Z48" i="8" s="1"/>
  <c r="W47" i="8"/>
  <c r="V47" i="8"/>
  <c r="U47" i="8"/>
  <c r="T47" i="8"/>
  <c r="S47" i="8"/>
  <c r="R47" i="8"/>
  <c r="Q47" i="8"/>
  <c r="P47" i="8"/>
  <c r="P48" i="8" s="1"/>
  <c r="P51" i="8" s="1"/>
  <c r="P53" i="8" s="1"/>
  <c r="P56" i="8" s="1"/>
  <c r="P59" i="8" s="1"/>
  <c r="O47" i="8"/>
  <c r="N47" i="8"/>
  <c r="M47" i="8"/>
  <c r="L47" i="8"/>
  <c r="K47" i="8"/>
  <c r="J47" i="8"/>
  <c r="I47" i="8"/>
  <c r="H47" i="8"/>
  <c r="H48" i="8" s="1"/>
  <c r="H51" i="8" s="1"/>
  <c r="H53" i="8" s="1"/>
  <c r="H56" i="8" s="1"/>
  <c r="H59" i="8" s="1"/>
  <c r="G47" i="8"/>
  <c r="F47" i="8"/>
  <c r="E47" i="8"/>
  <c r="D47" i="8"/>
  <c r="C47" i="8"/>
  <c r="AA32" i="8"/>
  <c r="AA48" i="8" s="1"/>
  <c r="AA51" i="8" s="1"/>
  <c r="AA53" i="8" s="1"/>
  <c r="AA56" i="8" s="1"/>
  <c r="AA59" i="8" s="1"/>
  <c r="Z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M32" i="8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AA47" i="9"/>
  <c r="Y47" i="9"/>
  <c r="X47" i="9"/>
  <c r="W47" i="9"/>
  <c r="V47" i="9"/>
  <c r="V48" i="9" s="1"/>
  <c r="V51" i="9" s="1"/>
  <c r="V53" i="9" s="1"/>
  <c r="V56" i="9" s="1"/>
  <c r="V59" i="9" s="1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V32" i="9"/>
  <c r="U32" i="9"/>
  <c r="T32" i="9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F32" i="9"/>
  <c r="E32" i="9"/>
  <c r="D32" i="9"/>
  <c r="C32" i="9"/>
  <c r="C48" i="9" s="1"/>
  <c r="C51" i="9" s="1"/>
  <c r="C53" i="9" s="1"/>
  <c r="C56" i="9" s="1"/>
  <c r="C59" i="9" s="1"/>
  <c r="I53" i="10"/>
  <c r="I56" i="10" s="1"/>
  <c r="I59" i="10" s="1"/>
  <c r="H53" i="10"/>
  <c r="H56" i="10" s="1"/>
  <c r="H59" i="10" s="1"/>
  <c r="M48" i="10"/>
  <c r="M51" i="10" s="1"/>
  <c r="M53" i="10" s="1"/>
  <c r="M56" i="10" s="1"/>
  <c r="M59" i="10" s="1"/>
  <c r="E48" i="10"/>
  <c r="E51" i="10" s="1"/>
  <c r="E53" i="10" s="1"/>
  <c r="E56" i="10" s="1"/>
  <c r="E59" i="10" s="1"/>
  <c r="AA47" i="10"/>
  <c r="Y47" i="10"/>
  <c r="X47" i="10"/>
  <c r="Z47" i="10" s="1"/>
  <c r="W47" i="10"/>
  <c r="V47" i="10"/>
  <c r="U47" i="10"/>
  <c r="T47" i="10"/>
  <c r="S47" i="10"/>
  <c r="S48" i="10" s="1"/>
  <c r="S51" i="10" s="1"/>
  <c r="S53" i="10" s="1"/>
  <c r="S56" i="10" s="1"/>
  <c r="S59" i="10" s="1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H32" i="10"/>
  <c r="H48" i="10" s="1"/>
  <c r="H51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X48" i="11"/>
  <c r="V48" i="11"/>
  <c r="V51" i="11" s="1"/>
  <c r="V53" i="11" s="1"/>
  <c r="V56" i="11" s="1"/>
  <c r="V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M48" i="11" s="1"/>
  <c r="M51" i="11" s="1"/>
  <c r="M53" i="11" s="1"/>
  <c r="M56" i="11" s="1"/>
  <c r="M59" i="11" s="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K32" i="1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S51" i="12"/>
  <c r="S53" i="12" s="1"/>
  <c r="S56" i="12" s="1"/>
  <c r="S59" i="12" s="1"/>
  <c r="K51" i="12"/>
  <c r="K53" i="12" s="1"/>
  <c r="K56" i="12" s="1"/>
  <c r="K59" i="12" s="1"/>
  <c r="C51" i="12"/>
  <c r="C53" i="12" s="1"/>
  <c r="C56" i="12" s="1"/>
  <c r="C59" i="12" s="1"/>
  <c r="L48" i="12"/>
  <c r="L51" i="12" s="1"/>
  <c r="L53" i="12" s="1"/>
  <c r="L56" i="12" s="1"/>
  <c r="L59" i="12" s="1"/>
  <c r="AA47" i="12"/>
  <c r="Y47" i="12"/>
  <c r="X47" i="12"/>
  <c r="W47" i="12"/>
  <c r="V47" i="12"/>
  <c r="U47" i="12"/>
  <c r="T47" i="12"/>
  <c r="S47" i="12"/>
  <c r="R47" i="12"/>
  <c r="R48" i="12" s="1"/>
  <c r="R51" i="12" s="1"/>
  <c r="R53" i="12" s="1"/>
  <c r="R56" i="12" s="1"/>
  <c r="R59" i="12" s="1"/>
  <c r="Q47" i="12"/>
  <c r="P47" i="12"/>
  <c r="O47" i="12"/>
  <c r="N47" i="12"/>
  <c r="M47" i="12"/>
  <c r="L47" i="12"/>
  <c r="K47" i="12"/>
  <c r="J47" i="12"/>
  <c r="J48" i="12" s="1"/>
  <c r="J51" i="12" s="1"/>
  <c r="J53" i="12" s="1"/>
  <c r="J56" i="12" s="1"/>
  <c r="J59" i="12" s="1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R32" i="12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P48" i="13"/>
  <c r="P51" i="13" s="1"/>
  <c r="P53" i="13" s="1"/>
  <c r="P56" i="13" s="1"/>
  <c r="P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Z32" i="13" s="1"/>
  <c r="W32" i="13"/>
  <c r="V32" i="13"/>
  <c r="U32" i="13"/>
  <c r="T32" i="13"/>
  <c r="S32" i="13"/>
  <c r="S48" i="13" s="1"/>
  <c r="S51" i="13" s="1"/>
  <c r="S53" i="13" s="1"/>
  <c r="S56" i="13" s="1"/>
  <c r="S59" i="13" s="1"/>
  <c r="R32" i="13"/>
  <c r="Q32" i="13"/>
  <c r="P32" i="13"/>
  <c r="O32" i="13"/>
  <c r="N32" i="13"/>
  <c r="M32" i="13"/>
  <c r="L32" i="13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C32" i="13"/>
  <c r="C48" i="13" s="1"/>
  <c r="C51" i="13" s="1"/>
  <c r="C53" i="13" s="1"/>
  <c r="C56" i="13" s="1"/>
  <c r="C59" i="13" s="1"/>
  <c r="W48" i="14"/>
  <c r="W51" i="14" s="1"/>
  <c r="W53" i="14" s="1"/>
  <c r="W56" i="14" s="1"/>
  <c r="W59" i="14" s="1"/>
  <c r="T48" i="14"/>
  <c r="T51" i="14" s="1"/>
  <c r="T53" i="14" s="1"/>
  <c r="T56" i="14" s="1"/>
  <c r="T59" i="14" s="1"/>
  <c r="R48" i="14"/>
  <c r="R51" i="14" s="1"/>
  <c r="R53" i="14" s="1"/>
  <c r="R56" i="14" s="1"/>
  <c r="R59" i="14" s="1"/>
  <c r="K48" i="14"/>
  <c r="K51" i="14" s="1"/>
  <c r="K53" i="14" s="1"/>
  <c r="K56" i="14" s="1"/>
  <c r="K59" i="14" s="1"/>
  <c r="J48" i="14"/>
  <c r="J51" i="14" s="1"/>
  <c r="J53" i="14" s="1"/>
  <c r="J56" i="14" s="1"/>
  <c r="J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H48" i="14" s="1"/>
  <c r="H51" i="14" s="1"/>
  <c r="H53" i="14" s="1"/>
  <c r="H56" i="14" s="1"/>
  <c r="H59" i="14" s="1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Q32" i="14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Q56" i="15"/>
  <c r="Q59" i="15" s="1"/>
  <c r="T53" i="15"/>
  <c r="T56" i="15" s="1"/>
  <c r="T59" i="15" s="1"/>
  <c r="E51" i="15"/>
  <c r="E53" i="15" s="1"/>
  <c r="E56" i="15" s="1"/>
  <c r="E59" i="15" s="1"/>
  <c r="Y48" i="15"/>
  <c r="Y51" i="15" s="1"/>
  <c r="Y53" i="15" s="1"/>
  <c r="Y56" i="15" s="1"/>
  <c r="Y59" i="15" s="1"/>
  <c r="T48" i="15"/>
  <c r="T51" i="15" s="1"/>
  <c r="Q48" i="15"/>
  <c r="Q51" i="15" s="1"/>
  <c r="Q53" i="15" s="1"/>
  <c r="L48" i="15"/>
  <c r="L51" i="15" s="1"/>
  <c r="L53" i="15" s="1"/>
  <c r="L56" i="15" s="1"/>
  <c r="L59" i="15" s="1"/>
  <c r="I48" i="15"/>
  <c r="I51" i="15" s="1"/>
  <c r="I53" i="15" s="1"/>
  <c r="I56" i="15" s="1"/>
  <c r="I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J48" i="15" s="1"/>
  <c r="J51" i="15" s="1"/>
  <c r="J53" i="15" s="1"/>
  <c r="J56" i="15" s="1"/>
  <c r="J59" i="15" s="1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X48" i="16"/>
  <c r="X51" i="16" s="1"/>
  <c r="X53" i="16" s="1"/>
  <c r="X56" i="16" s="1"/>
  <c r="X59" i="16" s="1"/>
  <c r="M48" i="16"/>
  <c r="M51" i="16" s="1"/>
  <c r="M53" i="16" s="1"/>
  <c r="M56" i="16" s="1"/>
  <c r="M59" i="16" s="1"/>
  <c r="I48" i="16"/>
  <c r="I51" i="16" s="1"/>
  <c r="I53" i="16" s="1"/>
  <c r="I56" i="16" s="1"/>
  <c r="I59" i="16" s="1"/>
  <c r="AA47" i="16"/>
  <c r="Z47" i="16"/>
  <c r="Y47" i="16"/>
  <c r="X47" i="16"/>
  <c r="W47" i="16"/>
  <c r="V47" i="16"/>
  <c r="U47" i="16"/>
  <c r="T47" i="16"/>
  <c r="S47" i="16"/>
  <c r="R47" i="16"/>
  <c r="R48" i="16" s="1"/>
  <c r="R51" i="16" s="1"/>
  <c r="R53" i="16" s="1"/>
  <c r="R56" i="16" s="1"/>
  <c r="R59" i="16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Z32" i="16" s="1"/>
  <c r="W32" i="16"/>
  <c r="W48" i="16" s="1"/>
  <c r="W51" i="16" s="1"/>
  <c r="W53" i="16" s="1"/>
  <c r="W56" i="16" s="1"/>
  <c r="W59" i="16" s="1"/>
  <c r="V32" i="16"/>
  <c r="U32" i="16"/>
  <c r="T32" i="16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L32" i="16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W48" i="17"/>
  <c r="W51" i="17" s="1"/>
  <c r="W53" i="17" s="1"/>
  <c r="W56" i="17" s="1"/>
  <c r="W59" i="17" s="1"/>
  <c r="H48" i="17"/>
  <c r="H51" i="17" s="1"/>
  <c r="H53" i="17" s="1"/>
  <c r="H56" i="17" s="1"/>
  <c r="H59" i="17" s="1"/>
  <c r="G48" i="17"/>
  <c r="G51" i="17" s="1"/>
  <c r="G53" i="17" s="1"/>
  <c r="G56" i="17" s="1"/>
  <c r="G59" i="17" s="1"/>
  <c r="AA47" i="17"/>
  <c r="Y47" i="17"/>
  <c r="X47" i="17"/>
  <c r="X48" i="17" s="1"/>
  <c r="W47" i="17"/>
  <c r="V47" i="17"/>
  <c r="U47" i="17"/>
  <c r="T47" i="17"/>
  <c r="S47" i="17"/>
  <c r="R47" i="17"/>
  <c r="Q47" i="17"/>
  <c r="P47" i="17"/>
  <c r="P48" i="17" s="1"/>
  <c r="P51" i="17" s="1"/>
  <c r="P53" i="17" s="1"/>
  <c r="P56" i="17" s="1"/>
  <c r="P59" i="17" s="1"/>
  <c r="O47" i="17"/>
  <c r="O48" i="17" s="1"/>
  <c r="O51" i="17" s="1"/>
  <c r="O53" i="17" s="1"/>
  <c r="O56" i="17" s="1"/>
  <c r="O59" i="17" s="1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Z32" i="17" s="1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R32" i="17"/>
  <c r="R48" i="17" s="1"/>
  <c r="R51" i="17" s="1"/>
  <c r="R53" i="17" s="1"/>
  <c r="R56" i="17" s="1"/>
  <c r="R59" i="17" s="1"/>
  <c r="Q32" i="17"/>
  <c r="P32" i="17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D48" i="18"/>
  <c r="D51" i="18" s="1"/>
  <c r="D53" i="18" s="1"/>
  <c r="D56" i="18" s="1"/>
  <c r="D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C32" i="18"/>
  <c r="Q53" i="19"/>
  <c r="Q56" i="19" s="1"/>
  <c r="Q59" i="19" s="1"/>
  <c r="W48" i="19"/>
  <c r="W51" i="19" s="1"/>
  <c r="W53" i="19" s="1"/>
  <c r="W56" i="19" s="1"/>
  <c r="W59" i="19" s="1"/>
  <c r="U48" i="19"/>
  <c r="U51" i="19" s="1"/>
  <c r="U53" i="19" s="1"/>
  <c r="U56" i="19" s="1"/>
  <c r="U59" i="19" s="1"/>
  <c r="E48" i="19"/>
  <c r="E51" i="19" s="1"/>
  <c r="E53" i="19" s="1"/>
  <c r="E56" i="19" s="1"/>
  <c r="E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L48" i="20"/>
  <c r="L51" i="20" s="1"/>
  <c r="L53" i="20" s="1"/>
  <c r="L56" i="20" s="1"/>
  <c r="L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8" i="21"/>
  <c r="AA51" i="21" s="1"/>
  <c r="AA53" i="21" s="1"/>
  <c r="AA56" i="21" s="1"/>
  <c r="AA59" i="21" s="1"/>
  <c r="E48" i="21"/>
  <c r="E51" i="21" s="1"/>
  <c r="E53" i="21" s="1"/>
  <c r="E56" i="21" s="1"/>
  <c r="E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Y48" i="1"/>
  <c r="Y51" i="1" s="1"/>
  <c r="Y53" i="1" s="1"/>
  <c r="Y56" i="1" s="1"/>
  <c r="Y59" i="1" s="1"/>
  <c r="U48" i="1"/>
  <c r="U51" i="1" s="1"/>
  <c r="U53" i="1" s="1"/>
  <c r="U56" i="1" s="1"/>
  <c r="U59" i="1" s="1"/>
  <c r="M48" i="1"/>
  <c r="M51" i="1" s="1"/>
  <c r="M53" i="1" s="1"/>
  <c r="M56" i="1" s="1"/>
  <c r="M59" i="1" s="1"/>
  <c r="D48" i="1"/>
  <c r="D51" i="1" s="1"/>
  <c r="D53" i="1" s="1"/>
  <c r="D56" i="1" s="1"/>
  <c r="D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K48" i="1" l="1"/>
  <c r="K51" i="1" s="1"/>
  <c r="K53" i="1" s="1"/>
  <c r="K56" i="1" s="1"/>
  <c r="K59" i="1" s="1"/>
  <c r="P48" i="14"/>
  <c r="P51" i="14" s="1"/>
  <c r="P53" i="14" s="1"/>
  <c r="P56" i="14" s="1"/>
  <c r="P59" i="14" s="1"/>
  <c r="G48" i="18"/>
  <c r="G51" i="18" s="1"/>
  <c r="G53" i="18" s="1"/>
  <c r="G56" i="18" s="1"/>
  <c r="G59" i="18" s="1"/>
  <c r="Q48" i="17"/>
  <c r="Q51" i="17" s="1"/>
  <c r="Q53" i="17" s="1"/>
  <c r="Q56" i="17" s="1"/>
  <c r="Q59" i="17" s="1"/>
  <c r="Z47" i="17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AA48" i="13"/>
  <c r="AA51" i="13" s="1"/>
  <c r="AA53" i="13" s="1"/>
  <c r="AA56" i="13" s="1"/>
  <c r="AA59" i="13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S48" i="15"/>
  <c r="S51" i="15" s="1"/>
  <c r="S53" i="15" s="1"/>
  <c r="S56" i="15" s="1"/>
  <c r="S59" i="15" s="1"/>
  <c r="X48" i="13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Z32" i="2"/>
  <c r="I48" i="2"/>
  <c r="I51" i="2" s="1"/>
  <c r="I53" i="2" s="1"/>
  <c r="I56" i="2" s="1"/>
  <c r="I59" i="2" s="1"/>
  <c r="Q48" i="2"/>
  <c r="Q51" i="2" s="1"/>
  <c r="Q53" i="2" s="1"/>
  <c r="Q56" i="2" s="1"/>
  <c r="Q59" i="2" s="1"/>
  <c r="R48" i="15"/>
  <c r="R51" i="15" s="1"/>
  <c r="R53" i="15" s="1"/>
  <c r="R56" i="15" s="1"/>
  <c r="R59" i="15" s="1"/>
  <c r="L48" i="19"/>
  <c r="L51" i="19" s="1"/>
  <c r="L53" i="19" s="1"/>
  <c r="L56" i="19" s="1"/>
  <c r="L59" i="19" s="1"/>
  <c r="Q48" i="14"/>
  <c r="Q51" i="14" s="1"/>
  <c r="Q53" i="14" s="1"/>
  <c r="Q56" i="14" s="1"/>
  <c r="Q59" i="14" s="1"/>
  <c r="AA48" i="11"/>
  <c r="AA51" i="11" s="1"/>
  <c r="AA53" i="11" s="1"/>
  <c r="AA56" i="11" s="1"/>
  <c r="AA59" i="11" s="1"/>
  <c r="C48" i="10"/>
  <c r="C51" i="10" s="1"/>
  <c r="C53" i="10" s="1"/>
  <c r="C56" i="10" s="1"/>
  <c r="C59" i="10" s="1"/>
  <c r="AA48" i="1"/>
  <c r="AA51" i="1" s="1"/>
  <c r="AA53" i="1" s="1"/>
  <c r="AA56" i="1" s="1"/>
  <c r="AA59" i="1" s="1"/>
  <c r="T48" i="17"/>
  <c r="T51" i="17" s="1"/>
  <c r="T53" i="17" s="1"/>
  <c r="T56" i="17" s="1"/>
  <c r="T59" i="17" s="1"/>
  <c r="J48" i="16"/>
  <c r="J51" i="16" s="1"/>
  <c r="J53" i="16" s="1"/>
  <c r="J56" i="16" s="1"/>
  <c r="J59" i="16" s="1"/>
  <c r="Y48" i="16"/>
  <c r="Y51" i="16" s="1"/>
  <c r="Y53" i="16" s="1"/>
  <c r="Y56" i="16" s="1"/>
  <c r="Y59" i="16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Z47" i="12"/>
  <c r="J48" i="9"/>
  <c r="J51" i="9" s="1"/>
  <c r="J53" i="9" s="1"/>
  <c r="J56" i="9" s="1"/>
  <c r="J59" i="9" s="1"/>
  <c r="R48" i="9"/>
  <c r="R51" i="9" s="1"/>
  <c r="R53" i="9" s="1"/>
  <c r="R56" i="9" s="1"/>
  <c r="R59" i="9" s="1"/>
  <c r="Z32" i="9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N48" i="21"/>
  <c r="N51" i="21" s="1"/>
  <c r="N53" i="21" s="1"/>
  <c r="N56" i="21" s="1"/>
  <c r="N59" i="21" s="1"/>
  <c r="N48" i="7"/>
  <c r="N51" i="7" s="1"/>
  <c r="N53" i="7" s="1"/>
  <c r="N56" i="7" s="1"/>
  <c r="N59" i="7" s="1"/>
  <c r="M48" i="3"/>
  <c r="M51" i="3" s="1"/>
  <c r="M53" i="3" s="1"/>
  <c r="M56" i="3" s="1"/>
  <c r="M59" i="3" s="1"/>
  <c r="L48" i="18"/>
  <c r="L51" i="18" s="1"/>
  <c r="L53" i="18" s="1"/>
  <c r="L56" i="18" s="1"/>
  <c r="L59" i="18" s="1"/>
  <c r="U48" i="16"/>
  <c r="U51" i="16" s="1"/>
  <c r="U53" i="16" s="1"/>
  <c r="U56" i="16" s="1"/>
  <c r="U59" i="16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T48" i="4"/>
  <c r="T51" i="4" s="1"/>
  <c r="T53" i="4" s="1"/>
  <c r="T56" i="4" s="1"/>
  <c r="T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W48" i="6"/>
  <c r="W51" i="6" s="1"/>
  <c r="W53" i="6" s="1"/>
  <c r="W56" i="6" s="1"/>
  <c r="W59" i="6" s="1"/>
  <c r="V48" i="7"/>
  <c r="V51" i="7" s="1"/>
  <c r="V53" i="7" s="1"/>
  <c r="V56" i="7" s="1"/>
  <c r="V59" i="7" s="1"/>
  <c r="E48" i="3"/>
  <c r="E51" i="3" s="1"/>
  <c r="E53" i="3" s="1"/>
  <c r="E56" i="3" s="1"/>
  <c r="E59" i="3" s="1"/>
  <c r="U48" i="3"/>
  <c r="U51" i="3" s="1"/>
  <c r="U53" i="3" s="1"/>
  <c r="U56" i="3" s="1"/>
  <c r="U59" i="3" s="1"/>
  <c r="I48" i="21"/>
  <c r="I51" i="21" s="1"/>
  <c r="I53" i="21" s="1"/>
  <c r="I56" i="21" s="1"/>
  <c r="I59" i="21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C48" i="14"/>
  <c r="C51" i="14" s="1"/>
  <c r="C53" i="14" s="1"/>
  <c r="C56" i="14" s="1"/>
  <c r="C59" i="14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F48" i="9"/>
  <c r="F51" i="9" s="1"/>
  <c r="F53" i="9" s="1"/>
  <c r="F56" i="9" s="1"/>
  <c r="F59" i="9" s="1"/>
  <c r="J48" i="6"/>
  <c r="J51" i="6" s="1"/>
  <c r="J53" i="6" s="1"/>
  <c r="J56" i="6" s="1"/>
  <c r="J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F48" i="4"/>
  <c r="F51" i="4" s="1"/>
  <c r="F53" i="4" s="1"/>
  <c r="F56" i="4" s="1"/>
  <c r="F59" i="4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F48" i="7"/>
  <c r="F51" i="7" s="1"/>
  <c r="F53" i="7" s="1"/>
  <c r="F56" i="7" s="1"/>
  <c r="F59" i="7" s="1"/>
  <c r="E48" i="20"/>
  <c r="E51" i="20" s="1"/>
  <c r="E53" i="20" s="1"/>
  <c r="E56" i="20" s="1"/>
  <c r="E59" i="20" s="1"/>
  <c r="Z51" i="16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H48" i="3"/>
  <c r="H51" i="3" s="1"/>
  <c r="H53" i="3" s="1"/>
  <c r="H56" i="3" s="1"/>
  <c r="H59" i="3" s="1"/>
  <c r="P48" i="3"/>
  <c r="P51" i="3" s="1"/>
  <c r="P53" i="3" s="1"/>
  <c r="P56" i="3" s="1"/>
  <c r="P59" i="3" s="1"/>
  <c r="Z48" i="21"/>
  <c r="X51" i="21"/>
  <c r="Z48" i="1"/>
  <c r="X51" i="1"/>
  <c r="X48" i="20"/>
  <c r="Z32" i="20"/>
  <c r="Z32" i="18"/>
  <c r="X48" i="18"/>
  <c r="Z32" i="21"/>
  <c r="Z32" i="1"/>
  <c r="AA48" i="20"/>
  <c r="AA51" i="20" s="1"/>
  <c r="AA53" i="20" s="1"/>
  <c r="AA56" i="20" s="1"/>
  <c r="AA59" i="20" s="1"/>
  <c r="X48" i="19"/>
  <c r="Z32" i="19"/>
  <c r="X51" i="17"/>
  <c r="Y48" i="17"/>
  <c r="Y51" i="17" s="1"/>
  <c r="Y53" i="17" s="1"/>
  <c r="Y56" i="17" s="1"/>
  <c r="Y59" i="17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Y48" i="13"/>
  <c r="Y51" i="13" s="1"/>
  <c r="Y53" i="13" s="1"/>
  <c r="Y56" i="13" s="1"/>
  <c r="Y59" i="13" s="1"/>
  <c r="Z47" i="13"/>
  <c r="Z59" i="16"/>
  <c r="X48" i="15"/>
  <c r="Z32" i="15"/>
  <c r="Y48" i="14"/>
  <c r="Y51" i="14" s="1"/>
  <c r="Y53" i="14" s="1"/>
  <c r="Y56" i="14" s="1"/>
  <c r="Y59" i="14" s="1"/>
  <c r="Z32" i="14"/>
  <c r="Z53" i="16"/>
  <c r="Z56" i="16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Z48" i="16"/>
  <c r="X51" i="12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X56" i="7"/>
  <c r="X51" i="13"/>
  <c r="X51" i="11"/>
  <c r="X48" i="14"/>
  <c r="Z48" i="9"/>
  <c r="X51" i="9"/>
  <c r="Z32" i="12"/>
  <c r="Z47" i="8"/>
  <c r="X51" i="8"/>
  <c r="Y48" i="7"/>
  <c r="Z47" i="7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X48" i="10"/>
  <c r="Z32" i="10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X51" i="4"/>
  <c r="AA48" i="6"/>
  <c r="AA51" i="6" s="1"/>
  <c r="AA53" i="6" s="1"/>
  <c r="AA56" i="6" s="1"/>
  <c r="AA59" i="6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Z47" i="3"/>
  <c r="X48" i="3"/>
  <c r="Y48" i="3"/>
  <c r="Y51" i="3" s="1"/>
  <c r="Y53" i="3" s="1"/>
  <c r="Y56" i="3" s="1"/>
  <c r="Y59" i="3" s="1"/>
  <c r="Z32" i="3"/>
  <c r="X51" i="2"/>
  <c r="Z48" i="5"/>
  <c r="X51" i="5"/>
  <c r="X48" i="6"/>
  <c r="Z32" i="6"/>
  <c r="Y48" i="2"/>
  <c r="Y51" i="2" s="1"/>
  <c r="Y53" i="2" s="1"/>
  <c r="Y56" i="2" s="1"/>
  <c r="Y59" i="2" s="1"/>
  <c r="Z47" i="2"/>
  <c r="Z32" i="5"/>
  <c r="Z48" i="2" l="1"/>
  <c r="Z48" i="12"/>
  <c r="Z48" i="13"/>
  <c r="Z48" i="11"/>
  <c r="Z48" i="6"/>
  <c r="X51" i="6"/>
  <c r="X51" i="14"/>
  <c r="Z48" i="14"/>
  <c r="Z48" i="17"/>
  <c r="Z51" i="11"/>
  <c r="X53" i="11"/>
  <c r="Z48" i="15"/>
  <c r="X51" i="15"/>
  <c r="Z51" i="17"/>
  <c r="X53" i="17"/>
  <c r="X51" i="20"/>
  <c r="Z48" i="20"/>
  <c r="Z51" i="2"/>
  <c r="X53" i="2"/>
  <c r="Z51" i="8"/>
  <c r="X53" i="8"/>
  <c r="Z48" i="19"/>
  <c r="X51" i="19"/>
  <c r="Z51" i="1"/>
  <c r="X53" i="1"/>
  <c r="X53" i="5"/>
  <c r="Z51" i="5"/>
  <c r="X51" i="18"/>
  <c r="Z48" i="18"/>
  <c r="Y51" i="7"/>
  <c r="Z48" i="7"/>
  <c r="X51" i="10"/>
  <c r="Z48" i="10"/>
  <c r="X59" i="7"/>
  <c r="X53" i="21"/>
  <c r="Z51" i="21"/>
  <c r="X53" i="13"/>
  <c r="Z51" i="13"/>
  <c r="Z51" i="4"/>
  <c r="X53" i="4"/>
  <c r="Z48" i="3"/>
  <c r="X51" i="3"/>
  <c r="Z48" i="4"/>
  <c r="X53" i="9"/>
  <c r="Z51" i="9"/>
  <c r="Z51" i="12"/>
  <c r="X53" i="12"/>
  <c r="Z53" i="21" l="1"/>
  <c r="X56" i="21"/>
  <c r="Z51" i="3"/>
  <c r="X53" i="3"/>
  <c r="Z53" i="1"/>
  <c r="X56" i="1"/>
  <c r="X53" i="14"/>
  <c r="Z51" i="14"/>
  <c r="X53" i="18"/>
  <c r="Z51" i="18"/>
  <c r="Z53" i="2"/>
  <c r="X56" i="2"/>
  <c r="Z53" i="4"/>
  <c r="X56" i="4"/>
  <c r="Z53" i="12"/>
  <c r="X56" i="12"/>
  <c r="X56" i="13"/>
  <c r="Z53" i="13"/>
  <c r="Z51" i="6"/>
  <c r="X53" i="6"/>
  <c r="X56" i="11"/>
  <c r="Z53" i="11"/>
  <c r="Z53" i="5"/>
  <c r="X56" i="5"/>
  <c r="X53" i="10"/>
  <c r="Z51" i="10"/>
  <c r="Z51" i="20"/>
  <c r="X53" i="20"/>
  <c r="X53" i="19"/>
  <c r="Z51" i="19"/>
  <c r="X56" i="17"/>
  <c r="Z53" i="17"/>
  <c r="Y53" i="7"/>
  <c r="Z51" i="7"/>
  <c r="Z53" i="9"/>
  <c r="X56" i="9"/>
  <c r="Z53" i="8"/>
  <c r="X56" i="8"/>
  <c r="Z51" i="15"/>
  <c r="X53" i="15"/>
  <c r="Z56" i="2" l="1"/>
  <c r="X59" i="2"/>
  <c r="Z59" i="2" s="1"/>
  <c r="Z56" i="8"/>
  <c r="X59" i="8"/>
  <c r="Z59" i="8" s="1"/>
  <c r="X59" i="1"/>
  <c r="Z59" i="1" s="1"/>
  <c r="Z56" i="1"/>
  <c r="X59" i="11"/>
  <c r="Z59" i="11" s="1"/>
  <c r="Z56" i="11"/>
  <c r="X56" i="20"/>
  <c r="Z53" i="20"/>
  <c r="Z53" i="3"/>
  <c r="X56" i="3"/>
  <c r="Z53" i="10"/>
  <c r="X56" i="10"/>
  <c r="Z56" i="13"/>
  <c r="X59" i="13"/>
  <c r="Z59" i="13" s="1"/>
  <c r="X56" i="18"/>
  <c r="Z53" i="18"/>
  <c r="Z56" i="21"/>
  <c r="X59" i="21"/>
  <c r="Z59" i="21" s="1"/>
  <c r="Z56" i="17"/>
  <c r="X59" i="17"/>
  <c r="Z59" i="17" s="1"/>
  <c r="X56" i="14"/>
  <c r="Z53" i="14"/>
  <c r="Z56" i="4"/>
  <c r="X59" i="4"/>
  <c r="Z59" i="4" s="1"/>
  <c r="Z53" i="19"/>
  <c r="X56" i="19"/>
  <c r="Z56" i="9"/>
  <c r="X59" i="9"/>
  <c r="Z59" i="9" s="1"/>
  <c r="X56" i="6"/>
  <c r="Z53" i="6"/>
  <c r="Y56" i="7"/>
  <c r="Z53" i="7"/>
  <c r="X56" i="15"/>
  <c r="Z53" i="15"/>
  <c r="X59" i="5"/>
  <c r="Z59" i="5" s="1"/>
  <c r="Z56" i="5"/>
  <c r="X59" i="12"/>
  <c r="Z59" i="12" s="1"/>
  <c r="Z56" i="12"/>
  <c r="Z56" i="6" l="1"/>
  <c r="X59" i="6"/>
  <c r="Z59" i="6" s="1"/>
  <c r="X59" i="10"/>
  <c r="Z59" i="10" s="1"/>
  <c r="Z56" i="10"/>
  <c r="X59" i="14"/>
  <c r="Z59" i="14" s="1"/>
  <c r="Z56" i="14"/>
  <c r="X59" i="19"/>
  <c r="Z59" i="19" s="1"/>
  <c r="Z56" i="19"/>
  <c r="Z56" i="3"/>
  <c r="X59" i="3"/>
  <c r="Z59" i="3" s="1"/>
  <c r="Z56" i="15"/>
  <c r="X59" i="15"/>
  <c r="Z59" i="15" s="1"/>
  <c r="Y59" i="7"/>
  <c r="Z59" i="7" s="1"/>
  <c r="Z56" i="7"/>
  <c r="Z56" i="18"/>
  <c r="X59" i="18"/>
  <c r="Z59" i="18" s="1"/>
  <c r="X59" i="20"/>
  <c r="Z59" i="20" s="1"/>
  <c r="Z56" i="20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<sst xmlns="http://schemas.openxmlformats.org/spreadsheetml/2006/main" count="3045" uniqueCount="106">
  <si>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</si>
  <si>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</si>
  <si>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</si>
  <si>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</si>
  <si>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</si>
  <si>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</si>
  <si>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</si>
  <si>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</si>
  <si>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</si>
  <si>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</si>
  <si>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</si>
  <si>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</si>
  <si>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</si>
  <si>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</si>
  <si>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</si>
  <si>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</si>
  <si>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</si>
  <si>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</si>
  <si>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</si>
  <si>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</si>
  <si>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</si>
  <si>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</si>
  <si>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</si>
  <si>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</si>
  <si>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</si>
  <si>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</si>
  <si>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</si>
  <si>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</si>
  <si>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</si>
  <si>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</si>
  <si>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</si>
  <si>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</si>
  <si>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</si>
  <si>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</si>
  <si>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</si>
  <si>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</si>
  <si>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</si>
  <si>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</si>
  <si>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</si>
  <si>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</si>
  <si>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</si>
  <si>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</si>
  <si>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</si>
  <si>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</si>
  <si>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</si>
  <si>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</si>
  <si>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</si>
  <si>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</si>
  <si>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</si>
  <si>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</si>
  <si>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</si>
  <si>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</si>
  <si>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</si>
  <si>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</si>
  <si>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</si>
  <si>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</si>
  <si>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</si>
  <si>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</si>
  <si>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</si>
  <si>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</si>
  <si>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</si>
  <si>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</si>
  <si>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</si>
  <si>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</si>
  <si>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</si>
  <si>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</si>
  <si>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</si>
  <si>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</si>
  <si>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</si>
  <si>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</si>
  <si>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</si>
  <si>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</si>
  <si>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</si>
  <si>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</si>
  <si>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</si>
  <si>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</si>
  <si>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</si>
  <si>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</si>
  <si>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</si>
  <si>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</si>
  <si>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</si>
  <si>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</si>
  <si>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</si>
  <si>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</si>
  <si>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</si>
  <si>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water management                             ) for 1st Quarter ended 30 September 2023 (Figures Finalised as at 2023/10/16)</t>
  </si>
  <si>
    <t>Mpumalanga: Mkhondo (MP303) - Table C4 Quarterly Budgeted Financial Performance ( Waste water management                             ) for 1st Quarter ended 30 September 2023 (Figures Finalised as at 2023/10/16)</t>
  </si>
  <si>
    <t>Mpumalanga: Pixley Ka Seme (MP) (MP304) - Table C4 Quarterly Budgeted Financial Performance ( Waste water management                             ) for 1st Quarter ended 30 September 2023 (Figures Finalised as at 2023/10/16)</t>
  </si>
  <si>
    <t>Mpumalanga: Lekwa (MP305) - Table C4 Quarterly Budgeted Financial Performance ( Waste water management                             ) for 1st Quarter ended 30 September 2023 (Figures Finalised as at 2023/10/16)</t>
  </si>
  <si>
    <t>Mpumalanga: Dipaleseng (MP306) - Table C4 Quarterly Budgeted Financial Performance ( Waste water management                             ) for 1st Quarter ended 30 September 2023 (Figures Finalised as at 2023/10/16)</t>
  </si>
  <si>
    <t>Mpumalanga: Govan Mbeki (MP307) - Table C4 Quarterly Budgeted Financial Performance ( Waste water management                             ) for 1st Quarter ended 30 September 2023 (Figures Finalised as at 2023/10/16)</t>
  </si>
  <si>
    <t>Mpumalanga: Gert Sibande (DC30) - Table C4 Quarterly Budgeted Financial Performance ( Waste water management                             ) for 1st Quarter ended 30 September 2023 (Figures Finalised as at 2023/10/16)</t>
  </si>
  <si>
    <t>Mpumalanga: Victor Khanye (MP311) - Table C4 Quarterly Budgeted Financial Performance ( Waste water management                             ) for 1st Quarter ended 30 September 2023 (Figures Finalised as at 2023/10/16)</t>
  </si>
  <si>
    <t>Mpumalanga: Emalahleni (MP) (MP312) - Table C4 Quarterly Budgeted Financial Performance ( Waste water management                             ) for 1st Quarter ended 30 September 2023 (Figures Finalised as at 2023/10/16)</t>
  </si>
  <si>
    <t>Mpumalanga: Steve Tshwete (MP313) - Table C4 Quarterly Budgeted Financial Performance ( Waste water management                             ) for 1st Quarter ended 30 September 2023 (Figures Finalised as at 2023/10/16)</t>
  </si>
  <si>
    <t>Mpumalanga: Emakhazeni (MP314) - Table C4 Quarterly Budgeted Financial Performance ( Waste water management                             ) for 1st Quarter ended 30 September 2023 (Figures Finalised as at 2023/10/16)</t>
  </si>
  <si>
    <t>Mpumalanga: Thembisile Hani (MP315) - Table C4 Quarterly Budgeted Financial Performance ( Waste water management                             ) for 1st Quarter ended 30 September 2023 (Figures Finalised as at 2023/10/16)</t>
  </si>
  <si>
    <t>Mpumalanga: Dr J.S. Moroka (MP316) - Table C4 Quarterly Budgeted Financial Performance ( Waste water management                             ) for 1st Quarter ended 30 September 2023 (Figures Finalised as at 2023/10/16)</t>
  </si>
  <si>
    <t>Mpumalanga: Nkangala (DC31) - Table C4 Quarterly Budgeted Financial Performance ( Waste water management                             ) for 1st Quarter ended 30 September 2023 (Figures Finalised as at 2023/10/16)</t>
  </si>
  <si>
    <t>Mpumalanga: Thaba Chweu (MP321) - Table C4 Quarterly Budgeted Financial Performance ( Waste water management                             ) for 1st Quarter ended 30 September 2023 (Figures Finalised as at 2023/10/16)</t>
  </si>
  <si>
    <t>Mpumalanga: Nkomazi (MP324) - Table C4 Quarterly Budgeted Financial Performance ( Waste water management                             ) for 1st Quarter ended 30 September 2023 (Figures Finalised as at 2023/10/16)</t>
  </si>
  <si>
    <t>Mpumalanga: Bushbuckridge (MP325) - Table C4 Quarterly Budgeted Financial Performance ( Waste water management                             ) for 1st Quarter ended 30 September 2023 (Figures Finalised as at 2023/10/16)</t>
  </si>
  <si>
    <t>Mpumalanga: City of Mbombela (MP326) - Table C4 Quarterly Budgeted Financial Performance ( Waste water management                             ) for 1st Quarter ended 30 September 2023 (Figures Finalised as at 2023/10/16)</t>
  </si>
  <si>
    <t>Mpumalanga: Ehlanzeni (DC32)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</si>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</sst>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8596329</v>
      </c>
      <c r="D8" s="20"/>
      <c r="E8" s="21">
        <v>15037936</v>
      </c>
      <c r="F8" s="22">
        <v>15037936</v>
      </c>
      <c r="G8" s="22"/>
      <c r="H8" s="22"/>
      <c r="I8" s="22">
        <v>947926</v>
      </c>
      <c r="J8" s="22">
        <v>947926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947926</v>
      </c>
      <c r="X8" s="22">
        <v>3759483</v>
      </c>
      <c r="Y8" s="22">
        <v>-2811557</v>
      </c>
      <c r="Z8" s="23">
        <v>-74.785735166244933</v>
      </c>
      <c r="AA8" s="20">
        <v>15037936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8596329</v>
      </c>
      <c r="D32" s="29">
        <f t="shared" ref="D32:Y32" si="0">SUM(D6:D31)</f>
        <v>0</v>
      </c>
      <c r="E32" s="30">
        <f t="shared" si="0"/>
        <v>15037936</v>
      </c>
      <c r="F32" s="31">
        <f t="shared" si="0"/>
        <v>15037936</v>
      </c>
      <c r="G32" s="31">
        <f t="shared" si="0"/>
        <v>0</v>
      </c>
      <c r="H32" s="31">
        <f t="shared" si="0"/>
        <v>0</v>
      </c>
      <c r="I32" s="31">
        <f t="shared" si="0"/>
        <v>947926</v>
      </c>
      <c r="J32" s="31">
        <f t="shared" si="0"/>
        <v>947926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947926</v>
      </c>
      <c r="X32" s="31">
        <f t="shared" si="0"/>
        <v>3759483</v>
      </c>
      <c r="Y32" s="31">
        <f t="shared" si="0"/>
        <v>-2811557</v>
      </c>
      <c r="Z32" s="32">
        <f>+IF(X32&lt;&gt;0,+(Y32/X32)*100,0)</f>
        <v>-74.785735166244933</v>
      </c>
      <c r="AA32" s="29">
        <f>SUM(AA6:AA31)</f>
        <v>15037936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2414150</v>
      </c>
      <c r="D34" s="20"/>
      <c r="E34" s="21">
        <v>1094264</v>
      </c>
      <c r="F34" s="22">
        <v>1094264</v>
      </c>
      <c r="G34" s="22"/>
      <c r="H34" s="22"/>
      <c r="I34" s="22">
        <v>182587</v>
      </c>
      <c r="J34" s="22">
        <v>182587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182587</v>
      </c>
      <c r="X34" s="22">
        <v>273570</v>
      </c>
      <c r="Y34" s="22">
        <v>-90983</v>
      </c>
      <c r="Z34" s="23">
        <v>-33.257667141864971</v>
      </c>
      <c r="AA34" s="20">
        <v>1094264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19312</v>
      </c>
      <c r="D44" s="20"/>
      <c r="E44" s="21">
        <v>6226</v>
      </c>
      <c r="F44" s="22">
        <v>6226</v>
      </c>
      <c r="G44" s="22"/>
      <c r="H44" s="22"/>
      <c r="I44" s="22">
        <v>1473</v>
      </c>
      <c r="J44" s="22">
        <v>1473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1473</v>
      </c>
      <c r="X44" s="22">
        <v>1557</v>
      </c>
      <c r="Y44" s="22">
        <v>-84</v>
      </c>
      <c r="Z44" s="23">
        <v>-5.3949903660886322</v>
      </c>
      <c r="AA44" s="20">
        <v>6226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2433462</v>
      </c>
      <c r="D47" s="29">
        <f t="shared" ref="D47:Y47" si="1">SUM(D34:D46)</f>
        <v>0</v>
      </c>
      <c r="E47" s="30">
        <f t="shared" si="1"/>
        <v>1100490</v>
      </c>
      <c r="F47" s="31">
        <f t="shared" si="1"/>
        <v>1100490</v>
      </c>
      <c r="G47" s="31">
        <f t="shared" si="1"/>
        <v>0</v>
      </c>
      <c r="H47" s="31">
        <f t="shared" si="1"/>
        <v>0</v>
      </c>
      <c r="I47" s="31">
        <f t="shared" si="1"/>
        <v>184060</v>
      </c>
      <c r="J47" s="31">
        <f t="shared" si="1"/>
        <v>184060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184060</v>
      </c>
      <c r="X47" s="31">
        <f t="shared" si="1"/>
        <v>275127</v>
      </c>
      <c r="Y47" s="31">
        <f t="shared" si="1"/>
        <v>-91067</v>
      </c>
      <c r="Z47" s="32">
        <f>+IF(X47&lt;&gt;0,+(Y47/X47)*100,0)</f>
        <v>-33.099986551665232</v>
      </c>
      <c r="AA47" s="29">
        <f>SUM(AA34:AA46)</f>
        <v>1100490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6162867</v>
      </c>
      <c r="D48" s="39">
        <f t="shared" si="2"/>
        <v>0</v>
      </c>
      <c r="E48" s="40">
        <f t="shared" si="2"/>
        <v>13937446</v>
      </c>
      <c r="F48" s="41">
        <f t="shared" si="2"/>
        <v>13937446</v>
      </c>
      <c r="G48" s="41">
        <f t="shared" si="2"/>
        <v>0</v>
      </c>
      <c r="H48" s="41">
        <f t="shared" si="2"/>
        <v>0</v>
      </c>
      <c r="I48" s="41">
        <f t="shared" si="2"/>
        <v>763866</v>
      </c>
      <c r="J48" s="41">
        <f t="shared" si="2"/>
        <v>763866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763866</v>
      </c>
      <c r="X48" s="41">
        <f t="shared" si="2"/>
        <v>3484356</v>
      </c>
      <c r="Y48" s="41">
        <f t="shared" si="2"/>
        <v>-2720490</v>
      </c>
      <c r="Z48" s="42">
        <f>+IF(X48&lt;&gt;0,+(Y48/X48)*100,0)</f>
        <v>-78.077268798021777</v>
      </c>
      <c r="AA48" s="39">
        <f>+AA32-AA47</f>
        <v>13937446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6162867</v>
      </c>
      <c r="D51" s="48">
        <f t="shared" si="3"/>
        <v>0</v>
      </c>
      <c r="E51" s="49">
        <f t="shared" si="3"/>
        <v>13937446</v>
      </c>
      <c r="F51" s="50">
        <f t="shared" si="3"/>
        <v>13937446</v>
      </c>
      <c r="G51" s="50">
        <f t="shared" si="3"/>
        <v>0</v>
      </c>
      <c r="H51" s="50">
        <f t="shared" si="3"/>
        <v>0</v>
      </c>
      <c r="I51" s="50">
        <f t="shared" si="3"/>
        <v>763866</v>
      </c>
      <c r="J51" s="50">
        <f t="shared" si="3"/>
        <v>763866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763866</v>
      </c>
      <c r="X51" s="50">
        <f t="shared" si="3"/>
        <v>3484356</v>
      </c>
      <c r="Y51" s="50">
        <f t="shared" si="3"/>
        <v>-2720490</v>
      </c>
      <c r="Z51" s="51">
        <f>+IF(X51&lt;&gt;0,+(Y51/X51)*100,0)</f>
        <v>-78.077268798021777</v>
      </c>
      <c r="AA51" s="48">
        <f>SUM(AA48:AA50)</f>
        <v>13937446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6162867</v>
      </c>
      <c r="D53" s="54">
        <f>+D51-D52</f>
        <v>0</v>
      </c>
      <c r="E53" s="55">
        <f t="shared" si="4"/>
        <v>13937446</v>
      </c>
      <c r="F53" s="56">
        <f t="shared" si="4"/>
        <v>13937446</v>
      </c>
      <c r="G53" s="56">
        <f t="shared" si="4"/>
        <v>0</v>
      </c>
      <c r="H53" s="56">
        <f t="shared" si="4"/>
        <v>0</v>
      </c>
      <c r="I53" s="56">
        <f t="shared" si="4"/>
        <v>763866</v>
      </c>
      <c r="J53" s="56">
        <f t="shared" si="4"/>
        <v>763866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763866</v>
      </c>
      <c r="X53" s="56">
        <f t="shared" si="4"/>
        <v>3484356</v>
      </c>
      <c r="Y53" s="56">
        <f t="shared" si="4"/>
        <v>-2720490</v>
      </c>
      <c r="Z53" s="57">
        <f>+IF(X53&lt;&gt;0,+(Y53/X53)*100,0)</f>
        <v>-78.077268798021777</v>
      </c>
      <c r="AA53" s="54">
        <f>+AA51-AA52</f>
        <v>13937446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6162867</v>
      </c>
      <c r="D56" s="48">
        <f>SUM(D53:D55)</f>
        <v>0</v>
      </c>
      <c r="E56" s="49">
        <f t="shared" si="5"/>
        <v>13937446</v>
      </c>
      <c r="F56" s="50">
        <f t="shared" si="5"/>
        <v>13937446</v>
      </c>
      <c r="G56" s="50">
        <f t="shared" si="5"/>
        <v>0</v>
      </c>
      <c r="H56" s="50">
        <f t="shared" si="5"/>
        <v>0</v>
      </c>
      <c r="I56" s="50">
        <f t="shared" si="5"/>
        <v>763866</v>
      </c>
      <c r="J56" s="50">
        <f t="shared" si="5"/>
        <v>763866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763866</v>
      </c>
      <c r="X56" s="50">
        <f t="shared" si="5"/>
        <v>3484356</v>
      </c>
      <c r="Y56" s="50">
        <f t="shared" si="5"/>
        <v>-2720490</v>
      </c>
      <c r="Z56" s="51">
        <f>+IF(X56&lt;&gt;0,+(Y56/X56)*100,0)</f>
        <v>-78.077268798021777</v>
      </c>
      <c r="AA56" s="48">
        <f>SUM(AA53:AA55)</f>
        <v>13937446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6162867</v>
      </c>
      <c r="D59" s="65">
        <f>SUM(D56:D58)</f>
        <v>0</v>
      </c>
      <c r="E59" s="66">
        <f t="shared" si="6"/>
        <v>13937446</v>
      </c>
      <c r="F59" s="67">
        <f t="shared" si="6"/>
        <v>13937446</v>
      </c>
      <c r="G59" s="67">
        <f t="shared" si="6"/>
        <v>0</v>
      </c>
      <c r="H59" s="67">
        <f t="shared" si="6"/>
        <v>0</v>
      </c>
      <c r="I59" s="67">
        <f t="shared" si="6"/>
        <v>763866</v>
      </c>
      <c r="J59" s="67">
        <f t="shared" si="6"/>
        <v>763866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763866</v>
      </c>
      <c r="X59" s="67">
        <f t="shared" si="6"/>
        <v>3484356</v>
      </c>
      <c r="Y59" s="67">
        <f t="shared" si="6"/>
        <v>-2720490</v>
      </c>
      <c r="Z59" s="68">
        <f>+IF(X59&lt;&gt;0,+(Y59/X59)*100,0)</f>
        <v>-78.077268798021777</v>
      </c>
      <c r="AA59" s="65">
        <f>SUM(AA56:AA58)</f>
        <v>13937446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57676547</v>
      </c>
      <c r="D8" s="20"/>
      <c r="E8" s="21">
        <v>61650335</v>
      </c>
      <c r="F8" s="22">
        <v>61650335</v>
      </c>
      <c r="G8" s="22">
        <v>5006676</v>
      </c>
      <c r="H8" s="22">
        <v>5204819</v>
      </c>
      <c r="I8" s="22">
        <v>5164628</v>
      </c>
      <c r="J8" s="22">
        <v>15376123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15376123</v>
      </c>
      <c r="X8" s="22">
        <v>15412572</v>
      </c>
      <c r="Y8" s="22">
        <v>-36449</v>
      </c>
      <c r="Z8" s="23">
        <v>-0.23648875735990071</v>
      </c>
      <c r="AA8" s="20">
        <v>61650335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6180015</v>
      </c>
      <c r="D13" s="20"/>
      <c r="E13" s="21">
        <v>6152034</v>
      </c>
      <c r="F13" s="22">
        <v>6152034</v>
      </c>
      <c r="G13" s="22">
        <v>613923</v>
      </c>
      <c r="H13" s="22">
        <v>609409</v>
      </c>
      <c r="I13" s="22">
        <v>621561</v>
      </c>
      <c r="J13" s="22">
        <v>1844893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1844893</v>
      </c>
      <c r="X13" s="22">
        <v>1538007</v>
      </c>
      <c r="Y13" s="22">
        <v>306886</v>
      </c>
      <c r="Z13" s="23">
        <v>19.953485257219246</v>
      </c>
      <c r="AA13" s="20">
        <v>6152034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8502838</v>
      </c>
      <c r="F25" s="22">
        <v>8502838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2125707</v>
      </c>
      <c r="Y25" s="22">
        <v>-2125707</v>
      </c>
      <c r="Z25" s="23">
        <v>-100</v>
      </c>
      <c r="AA25" s="20">
        <v>8502838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63856562</v>
      </c>
      <c r="D32" s="29">
        <f t="shared" ref="D32:Y32" si="0">SUM(D6:D31)</f>
        <v>0</v>
      </c>
      <c r="E32" s="30">
        <f t="shared" si="0"/>
        <v>76305207</v>
      </c>
      <c r="F32" s="31">
        <f t="shared" si="0"/>
        <v>76305207</v>
      </c>
      <c r="G32" s="31">
        <f t="shared" si="0"/>
        <v>5620599</v>
      </c>
      <c r="H32" s="31">
        <f t="shared" si="0"/>
        <v>5814228</v>
      </c>
      <c r="I32" s="31">
        <f t="shared" si="0"/>
        <v>5786189</v>
      </c>
      <c r="J32" s="31">
        <f t="shared" si="0"/>
        <v>17221016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17221016</v>
      </c>
      <c r="X32" s="31">
        <f t="shared" si="0"/>
        <v>19076286</v>
      </c>
      <c r="Y32" s="31">
        <f t="shared" si="0"/>
        <v>-1855270</v>
      </c>
      <c r="Z32" s="32">
        <f>+IF(X32&lt;&gt;0,+(Y32/X32)*100,0)</f>
        <v>-9.7255304308186616</v>
      </c>
      <c r="AA32" s="29">
        <f>SUM(AA6:AA31)</f>
        <v>76305207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15029680</v>
      </c>
      <c r="D34" s="20"/>
      <c r="E34" s="21">
        <v>14371854</v>
      </c>
      <c r="F34" s="22">
        <v>14371854</v>
      </c>
      <c r="G34" s="22">
        <v>1435971</v>
      </c>
      <c r="H34" s="22">
        <v>1423229</v>
      </c>
      <c r="I34" s="22">
        <v>1548486</v>
      </c>
      <c r="J34" s="22">
        <v>4407686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4407686</v>
      </c>
      <c r="X34" s="22">
        <v>3593001</v>
      </c>
      <c r="Y34" s="22">
        <v>814685</v>
      </c>
      <c r="Z34" s="23">
        <v>22.674221354238423</v>
      </c>
      <c r="AA34" s="20">
        <v>14371854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517179</v>
      </c>
      <c r="D37" s="20"/>
      <c r="E37" s="21">
        <v>625482</v>
      </c>
      <c r="F37" s="22">
        <v>625482</v>
      </c>
      <c r="G37" s="22"/>
      <c r="H37" s="22">
        <v>176505</v>
      </c>
      <c r="I37" s="22">
        <v>124822</v>
      </c>
      <c r="J37" s="22">
        <v>301327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301327</v>
      </c>
      <c r="X37" s="22">
        <v>156375</v>
      </c>
      <c r="Y37" s="22">
        <v>144952</v>
      </c>
      <c r="Z37" s="23">
        <v>92.695123900879295</v>
      </c>
      <c r="AA37" s="20">
        <v>625482</v>
      </c>
    </row>
    <row r="38" spans="1:27" x14ac:dyDescent="0.25">
      <c r="A38" s="19" t="s">
        <v>64</v>
      </c>
      <c r="B38" s="15" t="s">
        <v>32</v>
      </c>
      <c r="C38" s="20">
        <v>26723234</v>
      </c>
      <c r="D38" s="20"/>
      <c r="E38" s="21">
        <v>103498945</v>
      </c>
      <c r="F38" s="22">
        <v>103498945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25874739</v>
      </c>
      <c r="Y38" s="22">
        <v>-25874739</v>
      </c>
      <c r="Z38" s="23">
        <v>-100</v>
      </c>
      <c r="AA38" s="20">
        <v>103498945</v>
      </c>
    </row>
    <row r="39" spans="1:27" x14ac:dyDescent="0.25">
      <c r="A39" s="19" t="s">
        <v>65</v>
      </c>
      <c r="B39" s="15" t="s">
        <v>32</v>
      </c>
      <c r="C39" s="20">
        <v>30675323</v>
      </c>
      <c r="D39" s="20"/>
      <c r="E39" s="21">
        <v>26479913</v>
      </c>
      <c r="F39" s="22">
        <v>26479913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6619980</v>
      </c>
      <c r="Y39" s="22">
        <v>-6619980</v>
      </c>
      <c r="Z39" s="23">
        <v>-100</v>
      </c>
      <c r="AA39" s="20">
        <v>26479913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512790</v>
      </c>
      <c r="D41" s="20"/>
      <c r="E41" s="21">
        <v>1561867</v>
      </c>
      <c r="F41" s="22">
        <v>1561867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390471</v>
      </c>
      <c r="Y41" s="22">
        <v>-390471</v>
      </c>
      <c r="Z41" s="23">
        <v>-100</v>
      </c>
      <c r="AA41" s="20">
        <v>1561867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619117</v>
      </c>
      <c r="D44" s="20"/>
      <c r="E44" s="21">
        <v>506065</v>
      </c>
      <c r="F44" s="22">
        <v>506065</v>
      </c>
      <c r="G44" s="22"/>
      <c r="H44" s="22">
        <v>26430</v>
      </c>
      <c r="I44" s="22">
        <v>27982</v>
      </c>
      <c r="J44" s="22">
        <v>54412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54412</v>
      </c>
      <c r="X44" s="22">
        <v>126525</v>
      </c>
      <c r="Y44" s="22">
        <v>-72113</v>
      </c>
      <c r="Z44" s="23">
        <v>-56.995060264769805</v>
      </c>
      <c r="AA44" s="20">
        <v>506065</v>
      </c>
    </row>
    <row r="45" spans="1:27" x14ac:dyDescent="0.25">
      <c r="A45" s="19" t="s">
        <v>70</v>
      </c>
      <c r="B45" s="15" t="s">
        <v>32</v>
      </c>
      <c r="C45" s="20">
        <v>4564038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78641361</v>
      </c>
      <c r="D47" s="29">
        <f t="shared" ref="D47:Y47" si="1">SUM(D34:D46)</f>
        <v>0</v>
      </c>
      <c r="E47" s="30">
        <f t="shared" si="1"/>
        <v>147044126</v>
      </c>
      <c r="F47" s="31">
        <f t="shared" si="1"/>
        <v>147044126</v>
      </c>
      <c r="G47" s="31">
        <f t="shared" si="1"/>
        <v>1435971</v>
      </c>
      <c r="H47" s="31">
        <f t="shared" si="1"/>
        <v>1626164</v>
      </c>
      <c r="I47" s="31">
        <f t="shared" si="1"/>
        <v>1701290</v>
      </c>
      <c r="J47" s="31">
        <f t="shared" si="1"/>
        <v>4763425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4763425</v>
      </c>
      <c r="X47" s="31">
        <f t="shared" si="1"/>
        <v>36761091</v>
      </c>
      <c r="Y47" s="31">
        <f t="shared" si="1"/>
        <v>-31997666</v>
      </c>
      <c r="Z47" s="32">
        <f>+IF(X47&lt;&gt;0,+(Y47/X47)*100,0)</f>
        <v>-87.042209927882723</v>
      </c>
      <c r="AA47" s="29">
        <f>SUM(AA34:AA46)</f>
        <v>147044126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-14784799</v>
      </c>
      <c r="D48" s="39">
        <f t="shared" si="2"/>
        <v>0</v>
      </c>
      <c r="E48" s="40">
        <f t="shared" si="2"/>
        <v>-70738919</v>
      </c>
      <c r="F48" s="41">
        <f t="shared" si="2"/>
        <v>-70738919</v>
      </c>
      <c r="G48" s="41">
        <f t="shared" si="2"/>
        <v>4184628</v>
      </c>
      <c r="H48" s="41">
        <f t="shared" si="2"/>
        <v>4188064</v>
      </c>
      <c r="I48" s="41">
        <f t="shared" si="2"/>
        <v>4084899</v>
      </c>
      <c r="J48" s="41">
        <f t="shared" si="2"/>
        <v>12457591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12457591</v>
      </c>
      <c r="X48" s="41">
        <f t="shared" si="2"/>
        <v>-17684805</v>
      </c>
      <c r="Y48" s="41">
        <f t="shared" si="2"/>
        <v>30142396</v>
      </c>
      <c r="Z48" s="42">
        <f>+IF(X48&lt;&gt;0,+(Y48/X48)*100,0)</f>
        <v>-170.4423430170703</v>
      </c>
      <c r="AA48" s="39">
        <f>+AA32-AA47</f>
        <v>-70738919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-14784799</v>
      </c>
      <c r="D51" s="48">
        <f t="shared" si="3"/>
        <v>0</v>
      </c>
      <c r="E51" s="49">
        <f t="shared" si="3"/>
        <v>-70738919</v>
      </c>
      <c r="F51" s="50">
        <f t="shared" si="3"/>
        <v>-70738919</v>
      </c>
      <c r="G51" s="50">
        <f t="shared" si="3"/>
        <v>4184628</v>
      </c>
      <c r="H51" s="50">
        <f t="shared" si="3"/>
        <v>4188064</v>
      </c>
      <c r="I51" s="50">
        <f t="shared" si="3"/>
        <v>4084899</v>
      </c>
      <c r="J51" s="50">
        <f t="shared" si="3"/>
        <v>12457591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12457591</v>
      </c>
      <c r="X51" s="50">
        <f t="shared" si="3"/>
        <v>-17684805</v>
      </c>
      <c r="Y51" s="50">
        <f t="shared" si="3"/>
        <v>30142396</v>
      </c>
      <c r="Z51" s="51">
        <f>+IF(X51&lt;&gt;0,+(Y51/X51)*100,0)</f>
        <v>-170.4423430170703</v>
      </c>
      <c r="AA51" s="48">
        <f>SUM(AA48:AA50)</f>
        <v>-70738919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-14784799</v>
      </c>
      <c r="D53" s="54">
        <f>+D51-D52</f>
        <v>0</v>
      </c>
      <c r="E53" s="55">
        <f t="shared" si="4"/>
        <v>-70738919</v>
      </c>
      <c r="F53" s="56">
        <f t="shared" si="4"/>
        <v>-70738919</v>
      </c>
      <c r="G53" s="56">
        <f t="shared" si="4"/>
        <v>4184628</v>
      </c>
      <c r="H53" s="56">
        <f t="shared" si="4"/>
        <v>4188064</v>
      </c>
      <c r="I53" s="56">
        <f t="shared" si="4"/>
        <v>4084899</v>
      </c>
      <c r="J53" s="56">
        <f t="shared" si="4"/>
        <v>12457591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12457591</v>
      </c>
      <c r="X53" s="56">
        <f t="shared" si="4"/>
        <v>-17684805</v>
      </c>
      <c r="Y53" s="56">
        <f t="shared" si="4"/>
        <v>30142396</v>
      </c>
      <c r="Z53" s="57">
        <f>+IF(X53&lt;&gt;0,+(Y53/X53)*100,0)</f>
        <v>-170.4423430170703</v>
      </c>
      <c r="AA53" s="54">
        <f>+AA51-AA52</f>
        <v>-70738919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-14784799</v>
      </c>
      <c r="D56" s="48">
        <f>SUM(D53:D55)</f>
        <v>0</v>
      </c>
      <c r="E56" s="49">
        <f t="shared" si="5"/>
        <v>-70738919</v>
      </c>
      <c r="F56" s="50">
        <f t="shared" si="5"/>
        <v>-70738919</v>
      </c>
      <c r="G56" s="50">
        <f t="shared" si="5"/>
        <v>4184628</v>
      </c>
      <c r="H56" s="50">
        <f t="shared" si="5"/>
        <v>4188064</v>
      </c>
      <c r="I56" s="50">
        <f t="shared" si="5"/>
        <v>4084899</v>
      </c>
      <c r="J56" s="50">
        <f t="shared" si="5"/>
        <v>12457591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12457591</v>
      </c>
      <c r="X56" s="50">
        <f t="shared" si="5"/>
        <v>-17684805</v>
      </c>
      <c r="Y56" s="50">
        <f t="shared" si="5"/>
        <v>30142396</v>
      </c>
      <c r="Z56" s="51">
        <f>+IF(X56&lt;&gt;0,+(Y56/X56)*100,0)</f>
        <v>-170.4423430170703</v>
      </c>
      <c r="AA56" s="48">
        <f>SUM(AA53:AA55)</f>
        <v>-70738919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-14784799</v>
      </c>
      <c r="D59" s="65">
        <f>SUM(D56:D58)</f>
        <v>0</v>
      </c>
      <c r="E59" s="66">
        <f t="shared" si="6"/>
        <v>-70738919</v>
      </c>
      <c r="F59" s="67">
        <f t="shared" si="6"/>
        <v>-70738919</v>
      </c>
      <c r="G59" s="67">
        <f t="shared" si="6"/>
        <v>4184628</v>
      </c>
      <c r="H59" s="67">
        <f t="shared" si="6"/>
        <v>4188064</v>
      </c>
      <c r="I59" s="67">
        <f t="shared" si="6"/>
        <v>4084899</v>
      </c>
      <c r="J59" s="67">
        <f t="shared" si="6"/>
        <v>12457591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12457591</v>
      </c>
      <c r="X59" s="67">
        <f t="shared" si="6"/>
        <v>-17684805</v>
      </c>
      <c r="Y59" s="67">
        <f t="shared" si="6"/>
        <v>30142396</v>
      </c>
      <c r="Z59" s="68">
        <f>+IF(X59&lt;&gt;0,+(Y59/X59)*100,0)</f>
        <v>-170.4423430170703</v>
      </c>
      <c r="AA59" s="65">
        <f>SUM(AA56:AA58)</f>
        <v>-70738919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12290291</v>
      </c>
      <c r="D8" s="20"/>
      <c r="E8" s="21">
        <v>12802341</v>
      </c>
      <c r="F8" s="22">
        <v>12802341</v>
      </c>
      <c r="G8" s="22"/>
      <c r="H8" s="22">
        <v>1078069</v>
      </c>
      <c r="I8" s="22">
        <v>1107242</v>
      </c>
      <c r="J8" s="22">
        <v>2185311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2185311</v>
      </c>
      <c r="X8" s="22">
        <v>3200586</v>
      </c>
      <c r="Y8" s="22">
        <v>-1015275</v>
      </c>
      <c r="Z8" s="23">
        <v>-31.721534743950013</v>
      </c>
      <c r="AA8" s="20">
        <v>12802341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4035874</v>
      </c>
      <c r="D13" s="20"/>
      <c r="E13" s="21">
        <v>4427834</v>
      </c>
      <c r="F13" s="22">
        <v>4427834</v>
      </c>
      <c r="G13" s="22"/>
      <c r="H13" s="22">
        <v>428697</v>
      </c>
      <c r="I13" s="22">
        <v>428152</v>
      </c>
      <c r="J13" s="22">
        <v>856849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856849</v>
      </c>
      <c r="X13" s="22">
        <v>1106958</v>
      </c>
      <c r="Y13" s="22">
        <v>-250109</v>
      </c>
      <c r="Z13" s="23">
        <v>-22.594262835627006</v>
      </c>
      <c r="AA13" s="20">
        <v>4427834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16326165</v>
      </c>
      <c r="D32" s="29">
        <f t="shared" ref="D32:Y32" si="0">SUM(D6:D31)</f>
        <v>0</v>
      </c>
      <c r="E32" s="30">
        <f t="shared" si="0"/>
        <v>17230175</v>
      </c>
      <c r="F32" s="31">
        <f t="shared" si="0"/>
        <v>17230175</v>
      </c>
      <c r="G32" s="31">
        <f t="shared" si="0"/>
        <v>0</v>
      </c>
      <c r="H32" s="31">
        <f t="shared" si="0"/>
        <v>1506766</v>
      </c>
      <c r="I32" s="31">
        <f t="shared" si="0"/>
        <v>1535394</v>
      </c>
      <c r="J32" s="31">
        <f t="shared" si="0"/>
        <v>3042160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3042160</v>
      </c>
      <c r="X32" s="31">
        <f t="shared" si="0"/>
        <v>4307544</v>
      </c>
      <c r="Y32" s="31">
        <f t="shared" si="0"/>
        <v>-1265384</v>
      </c>
      <c r="Z32" s="32">
        <f>+IF(X32&lt;&gt;0,+(Y32/X32)*100,0)</f>
        <v>-29.375997087899741</v>
      </c>
      <c r="AA32" s="29">
        <f>SUM(AA6:AA31)</f>
        <v>17230175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1825927</v>
      </c>
      <c r="D34" s="20"/>
      <c r="E34" s="21">
        <v>1869685</v>
      </c>
      <c r="F34" s="22">
        <v>1869685</v>
      </c>
      <c r="G34" s="22"/>
      <c r="H34" s="22"/>
      <c r="I34" s="22">
        <v>478641</v>
      </c>
      <c r="J34" s="22">
        <v>478641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478641</v>
      </c>
      <c r="X34" s="22">
        <v>466803</v>
      </c>
      <c r="Y34" s="22">
        <v>11838</v>
      </c>
      <c r="Z34" s="23">
        <v>2.5359734191939638</v>
      </c>
      <c r="AA34" s="20">
        <v>1869685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8155107</v>
      </c>
      <c r="D38" s="20"/>
      <c r="E38" s="21">
        <v>8953684</v>
      </c>
      <c r="F38" s="22">
        <v>8953684</v>
      </c>
      <c r="G38" s="22"/>
      <c r="H38" s="22"/>
      <c r="I38" s="22">
        <v>2238421</v>
      </c>
      <c r="J38" s="22">
        <v>2238421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2238421</v>
      </c>
      <c r="X38" s="22">
        <v>2238420</v>
      </c>
      <c r="Y38" s="22">
        <v>1</v>
      </c>
      <c r="Z38" s="23"/>
      <c r="AA38" s="20">
        <v>8953684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2872056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4838364</v>
      </c>
      <c r="D41" s="20"/>
      <c r="E41" s="21">
        <v>983524</v>
      </c>
      <c r="F41" s="22">
        <v>983524</v>
      </c>
      <c r="G41" s="22"/>
      <c r="H41" s="22">
        <v>168972</v>
      </c>
      <c r="I41" s="22">
        <v>99684</v>
      </c>
      <c r="J41" s="22">
        <v>268656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268656</v>
      </c>
      <c r="X41" s="22">
        <v>245880</v>
      </c>
      <c r="Y41" s="22">
        <v>22776</v>
      </c>
      <c r="Z41" s="23">
        <v>9.2630551488530983</v>
      </c>
      <c r="AA41" s="20">
        <v>983524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19364059</v>
      </c>
      <c r="D44" s="20"/>
      <c r="E44" s="21">
        <v>11374565</v>
      </c>
      <c r="F44" s="22">
        <v>11374565</v>
      </c>
      <c r="G44" s="22"/>
      <c r="H44" s="22">
        <v>1737698</v>
      </c>
      <c r="I44" s="22">
        <v>1572543</v>
      </c>
      <c r="J44" s="22">
        <v>3310241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3310241</v>
      </c>
      <c r="X44" s="22">
        <v>2843643</v>
      </c>
      <c r="Y44" s="22">
        <v>466598</v>
      </c>
      <c r="Z44" s="23">
        <v>16.408459149056334</v>
      </c>
      <c r="AA44" s="20">
        <v>11374565</v>
      </c>
    </row>
    <row r="45" spans="1:27" x14ac:dyDescent="0.25">
      <c r="A45" s="19" t="s">
        <v>70</v>
      </c>
      <c r="B45" s="15" t="s">
        <v>32</v>
      </c>
      <c r="C45" s="20">
        <v>78216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37133729</v>
      </c>
      <c r="D47" s="29">
        <f t="shared" ref="D47:Y47" si="1">SUM(D34:D46)</f>
        <v>0</v>
      </c>
      <c r="E47" s="30">
        <f t="shared" si="1"/>
        <v>23181458</v>
      </c>
      <c r="F47" s="31">
        <f t="shared" si="1"/>
        <v>23181458</v>
      </c>
      <c r="G47" s="31">
        <f t="shared" si="1"/>
        <v>0</v>
      </c>
      <c r="H47" s="31">
        <f t="shared" si="1"/>
        <v>1906670</v>
      </c>
      <c r="I47" s="31">
        <f t="shared" si="1"/>
        <v>4389289</v>
      </c>
      <c r="J47" s="31">
        <f t="shared" si="1"/>
        <v>6295959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6295959</v>
      </c>
      <c r="X47" s="31">
        <f t="shared" si="1"/>
        <v>5794746</v>
      </c>
      <c r="Y47" s="31">
        <f t="shared" si="1"/>
        <v>501213</v>
      </c>
      <c r="Z47" s="32">
        <f>+IF(X47&lt;&gt;0,+(Y47/X47)*100,0)</f>
        <v>8.6494386466637199</v>
      </c>
      <c r="AA47" s="29">
        <f>SUM(AA34:AA46)</f>
        <v>23181458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-20807564</v>
      </c>
      <c r="D48" s="39">
        <f t="shared" si="2"/>
        <v>0</v>
      </c>
      <c r="E48" s="40">
        <f t="shared" si="2"/>
        <v>-5951283</v>
      </c>
      <c r="F48" s="41">
        <f t="shared" si="2"/>
        <v>-5951283</v>
      </c>
      <c r="G48" s="41">
        <f t="shared" si="2"/>
        <v>0</v>
      </c>
      <c r="H48" s="41">
        <f t="shared" si="2"/>
        <v>-399904</v>
      </c>
      <c r="I48" s="41">
        <f t="shared" si="2"/>
        <v>-2853895</v>
      </c>
      <c r="J48" s="41">
        <f t="shared" si="2"/>
        <v>-3253799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-3253799</v>
      </c>
      <c r="X48" s="41">
        <f t="shared" si="2"/>
        <v>-1487202</v>
      </c>
      <c r="Y48" s="41">
        <f t="shared" si="2"/>
        <v>-1766597</v>
      </c>
      <c r="Z48" s="42">
        <f>+IF(X48&lt;&gt;0,+(Y48/X48)*100,0)</f>
        <v>118.78662078184404</v>
      </c>
      <c r="AA48" s="39">
        <f>+AA32-AA47</f>
        <v>-5951283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-20807564</v>
      </c>
      <c r="D51" s="48">
        <f t="shared" si="3"/>
        <v>0</v>
      </c>
      <c r="E51" s="49">
        <f t="shared" si="3"/>
        <v>-5951283</v>
      </c>
      <c r="F51" s="50">
        <f t="shared" si="3"/>
        <v>-5951283</v>
      </c>
      <c r="G51" s="50">
        <f t="shared" si="3"/>
        <v>0</v>
      </c>
      <c r="H51" s="50">
        <f t="shared" si="3"/>
        <v>-399904</v>
      </c>
      <c r="I51" s="50">
        <f t="shared" si="3"/>
        <v>-2853895</v>
      </c>
      <c r="J51" s="50">
        <f t="shared" si="3"/>
        <v>-3253799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-3253799</v>
      </c>
      <c r="X51" s="50">
        <f t="shared" si="3"/>
        <v>-1487202</v>
      </c>
      <c r="Y51" s="50">
        <f t="shared" si="3"/>
        <v>-1766597</v>
      </c>
      <c r="Z51" s="51">
        <f>+IF(X51&lt;&gt;0,+(Y51/X51)*100,0)</f>
        <v>118.78662078184404</v>
      </c>
      <c r="AA51" s="48">
        <f>SUM(AA48:AA50)</f>
        <v>-5951283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-20807564</v>
      </c>
      <c r="D53" s="54">
        <f>+D51-D52</f>
        <v>0</v>
      </c>
      <c r="E53" s="55">
        <f t="shared" si="4"/>
        <v>-5951283</v>
      </c>
      <c r="F53" s="56">
        <f t="shared" si="4"/>
        <v>-5951283</v>
      </c>
      <c r="G53" s="56">
        <f t="shared" si="4"/>
        <v>0</v>
      </c>
      <c r="H53" s="56">
        <f t="shared" si="4"/>
        <v>-399904</v>
      </c>
      <c r="I53" s="56">
        <f t="shared" si="4"/>
        <v>-2853895</v>
      </c>
      <c r="J53" s="56">
        <f t="shared" si="4"/>
        <v>-3253799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-3253799</v>
      </c>
      <c r="X53" s="56">
        <f t="shared" si="4"/>
        <v>-1487202</v>
      </c>
      <c r="Y53" s="56">
        <f t="shared" si="4"/>
        <v>-1766597</v>
      </c>
      <c r="Z53" s="57">
        <f>+IF(X53&lt;&gt;0,+(Y53/X53)*100,0)</f>
        <v>118.78662078184404</v>
      </c>
      <c r="AA53" s="54">
        <f>+AA51-AA52</f>
        <v>-5951283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-20807564</v>
      </c>
      <c r="D56" s="48">
        <f>SUM(D53:D55)</f>
        <v>0</v>
      </c>
      <c r="E56" s="49">
        <f t="shared" si="5"/>
        <v>-5951283</v>
      </c>
      <c r="F56" s="50">
        <f t="shared" si="5"/>
        <v>-5951283</v>
      </c>
      <c r="G56" s="50">
        <f t="shared" si="5"/>
        <v>0</v>
      </c>
      <c r="H56" s="50">
        <f t="shared" si="5"/>
        <v>-399904</v>
      </c>
      <c r="I56" s="50">
        <f t="shared" si="5"/>
        <v>-2853895</v>
      </c>
      <c r="J56" s="50">
        <f t="shared" si="5"/>
        <v>-3253799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-3253799</v>
      </c>
      <c r="X56" s="50">
        <f t="shared" si="5"/>
        <v>-1487202</v>
      </c>
      <c r="Y56" s="50">
        <f t="shared" si="5"/>
        <v>-1766597</v>
      </c>
      <c r="Z56" s="51">
        <f>+IF(X56&lt;&gt;0,+(Y56/X56)*100,0)</f>
        <v>118.78662078184404</v>
      </c>
      <c r="AA56" s="48">
        <f>SUM(AA53:AA55)</f>
        <v>-5951283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-20807564</v>
      </c>
      <c r="D59" s="65">
        <f>SUM(D56:D58)</f>
        <v>0</v>
      </c>
      <c r="E59" s="66">
        <f t="shared" si="6"/>
        <v>-5951283</v>
      </c>
      <c r="F59" s="67">
        <f t="shared" si="6"/>
        <v>-5951283</v>
      </c>
      <c r="G59" s="67">
        <f t="shared" si="6"/>
        <v>0</v>
      </c>
      <c r="H59" s="67">
        <f t="shared" si="6"/>
        <v>-399904</v>
      </c>
      <c r="I59" s="67">
        <f t="shared" si="6"/>
        <v>-2853895</v>
      </c>
      <c r="J59" s="67">
        <f t="shared" si="6"/>
        <v>-3253799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-3253799</v>
      </c>
      <c r="X59" s="67">
        <f t="shared" si="6"/>
        <v>-1487202</v>
      </c>
      <c r="Y59" s="67">
        <f t="shared" si="6"/>
        <v>-1766597</v>
      </c>
      <c r="Z59" s="68">
        <f>+IF(X59&lt;&gt;0,+(Y59/X59)*100,0)</f>
        <v>118.78662078184404</v>
      </c>
      <c r="AA59" s="65">
        <f>SUM(AA56:AA58)</f>
        <v>-5951283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19046616</v>
      </c>
      <c r="D8" s="20"/>
      <c r="E8" s="21">
        <v>19321067</v>
      </c>
      <c r="F8" s="22">
        <v>19321067</v>
      </c>
      <c r="G8" s="22">
        <v>1756898</v>
      </c>
      <c r="H8" s="22">
        <v>1752136</v>
      </c>
      <c r="I8" s="22">
        <v>1751977</v>
      </c>
      <c r="J8" s="22">
        <v>5261011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5261011</v>
      </c>
      <c r="X8" s="22">
        <v>4830267</v>
      </c>
      <c r="Y8" s="22">
        <v>430744</v>
      </c>
      <c r="Z8" s="23">
        <v>8.9176022774724455</v>
      </c>
      <c r="AA8" s="20">
        <v>19321067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1271742</v>
      </c>
      <c r="Y25" s="22">
        <v>-1271742</v>
      </c>
      <c r="Z25" s="23">
        <v>-100</v>
      </c>
      <c r="AA25" s="20">
        <v>5086968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19046616</v>
      </c>
      <c r="D32" s="29">
        <f t="shared" ref="D32:Y32" si="0">SUM(D6:D31)</f>
        <v>0</v>
      </c>
      <c r="E32" s="30">
        <f t="shared" si="0"/>
        <v>24408035</v>
      </c>
      <c r="F32" s="31">
        <f t="shared" si="0"/>
        <v>24408035</v>
      </c>
      <c r="G32" s="31">
        <f t="shared" si="0"/>
        <v>1756898</v>
      </c>
      <c r="H32" s="31">
        <f t="shared" si="0"/>
        <v>1752136</v>
      </c>
      <c r="I32" s="31">
        <f t="shared" si="0"/>
        <v>1751977</v>
      </c>
      <c r="J32" s="31">
        <f t="shared" si="0"/>
        <v>5261011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5261011</v>
      </c>
      <c r="X32" s="31">
        <f t="shared" si="0"/>
        <v>6102009</v>
      </c>
      <c r="Y32" s="31">
        <f t="shared" si="0"/>
        <v>-840998</v>
      </c>
      <c r="Z32" s="32">
        <f>+IF(X32&lt;&gt;0,+(Y32/X32)*100,0)</f>
        <v>-13.782313333198951</v>
      </c>
      <c r="AA32" s="29">
        <f>SUM(AA6:AA31)</f>
        <v>24408035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32017423</v>
      </c>
      <c r="D38" s="20"/>
      <c r="E38" s="21">
        <v>17283961</v>
      </c>
      <c r="F38" s="22">
        <v>17283961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4320990</v>
      </c>
      <c r="Y38" s="22">
        <v>-4320990</v>
      </c>
      <c r="Z38" s="23">
        <v>-100</v>
      </c>
      <c r="AA38" s="20">
        <v>17283961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3563268</v>
      </c>
      <c r="F39" s="22">
        <v>3563268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890817</v>
      </c>
      <c r="Y39" s="22">
        <v>-890817</v>
      </c>
      <c r="Z39" s="23">
        <v>-100</v>
      </c>
      <c r="AA39" s="20">
        <v>3563268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-10480221</v>
      </c>
      <c r="D43" s="20"/>
      <c r="E43" s="21"/>
      <c r="F43" s="22"/>
      <c r="G43" s="22">
        <v>4860</v>
      </c>
      <c r="H43" s="22">
        <v>21330</v>
      </c>
      <c r="I43" s="22">
        <v>35871</v>
      </c>
      <c r="J43" s="22">
        <v>62061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62061</v>
      </c>
      <c r="X43" s="22"/>
      <c r="Y43" s="22">
        <v>62061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80740</v>
      </c>
      <c r="F44" s="22">
        <v>80740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20184</v>
      </c>
      <c r="Y44" s="22">
        <v>-20184</v>
      </c>
      <c r="Z44" s="23">
        <v>-100</v>
      </c>
      <c r="AA44" s="20">
        <v>80740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21537202</v>
      </c>
      <c r="D47" s="29">
        <f t="shared" ref="D47:Y47" si="1">SUM(D34:D46)</f>
        <v>0</v>
      </c>
      <c r="E47" s="30">
        <f t="shared" si="1"/>
        <v>20927969</v>
      </c>
      <c r="F47" s="31">
        <f t="shared" si="1"/>
        <v>20927969</v>
      </c>
      <c r="G47" s="31">
        <f t="shared" si="1"/>
        <v>4860</v>
      </c>
      <c r="H47" s="31">
        <f t="shared" si="1"/>
        <v>21330</v>
      </c>
      <c r="I47" s="31">
        <f t="shared" si="1"/>
        <v>35871</v>
      </c>
      <c r="J47" s="31">
        <f t="shared" si="1"/>
        <v>62061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62061</v>
      </c>
      <c r="X47" s="31">
        <f t="shared" si="1"/>
        <v>5231991</v>
      </c>
      <c r="Y47" s="31">
        <f t="shared" si="1"/>
        <v>-5169930</v>
      </c>
      <c r="Z47" s="32">
        <f>+IF(X47&lt;&gt;0,+(Y47/X47)*100,0)</f>
        <v>-98.813816766886646</v>
      </c>
      <c r="AA47" s="29">
        <f>SUM(AA34:AA46)</f>
        <v>20927969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-2490586</v>
      </c>
      <c r="D48" s="39">
        <f t="shared" si="2"/>
        <v>0</v>
      </c>
      <c r="E48" s="40">
        <f t="shared" si="2"/>
        <v>3480066</v>
      </c>
      <c r="F48" s="41">
        <f t="shared" si="2"/>
        <v>3480066</v>
      </c>
      <c r="G48" s="41">
        <f t="shared" si="2"/>
        <v>1752038</v>
      </c>
      <c r="H48" s="41">
        <f t="shared" si="2"/>
        <v>1730806</v>
      </c>
      <c r="I48" s="41">
        <f t="shared" si="2"/>
        <v>1716106</v>
      </c>
      <c r="J48" s="41">
        <f t="shared" si="2"/>
        <v>5198950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5198950</v>
      </c>
      <c r="X48" s="41">
        <f t="shared" si="2"/>
        <v>870018</v>
      </c>
      <c r="Y48" s="41">
        <f t="shared" si="2"/>
        <v>4328932</v>
      </c>
      <c r="Z48" s="42">
        <f>+IF(X48&lt;&gt;0,+(Y48/X48)*100,0)</f>
        <v>497.56809629226063</v>
      </c>
      <c r="AA48" s="39">
        <f>+AA32-AA47</f>
        <v>3480066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-2490586</v>
      </c>
      <c r="D51" s="48">
        <f t="shared" si="3"/>
        <v>0</v>
      </c>
      <c r="E51" s="49">
        <f t="shared" si="3"/>
        <v>3480066</v>
      </c>
      <c r="F51" s="50">
        <f t="shared" si="3"/>
        <v>3480066</v>
      </c>
      <c r="G51" s="50">
        <f t="shared" si="3"/>
        <v>1752038</v>
      </c>
      <c r="H51" s="50">
        <f t="shared" si="3"/>
        <v>1730806</v>
      </c>
      <c r="I51" s="50">
        <f t="shared" si="3"/>
        <v>1716106</v>
      </c>
      <c r="J51" s="50">
        <f t="shared" si="3"/>
        <v>5198950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5198950</v>
      </c>
      <c r="X51" s="50">
        <f t="shared" si="3"/>
        <v>870018</v>
      </c>
      <c r="Y51" s="50">
        <f t="shared" si="3"/>
        <v>4328932</v>
      </c>
      <c r="Z51" s="51">
        <f>+IF(X51&lt;&gt;0,+(Y51/X51)*100,0)</f>
        <v>497.56809629226063</v>
      </c>
      <c r="AA51" s="48">
        <f>SUM(AA48:AA50)</f>
        <v>3480066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-2490586</v>
      </c>
      <c r="D53" s="54">
        <f>+D51-D52</f>
        <v>0</v>
      </c>
      <c r="E53" s="55">
        <f t="shared" si="4"/>
        <v>3480066</v>
      </c>
      <c r="F53" s="56">
        <f t="shared" si="4"/>
        <v>3480066</v>
      </c>
      <c r="G53" s="56">
        <f t="shared" si="4"/>
        <v>1752038</v>
      </c>
      <c r="H53" s="56">
        <f t="shared" si="4"/>
        <v>1730806</v>
      </c>
      <c r="I53" s="56">
        <f t="shared" si="4"/>
        <v>1716106</v>
      </c>
      <c r="J53" s="56">
        <f t="shared" si="4"/>
        <v>5198950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5198950</v>
      </c>
      <c r="X53" s="56">
        <f t="shared" si="4"/>
        <v>870018</v>
      </c>
      <c r="Y53" s="56">
        <f t="shared" si="4"/>
        <v>4328932</v>
      </c>
      <c r="Z53" s="57">
        <f>+IF(X53&lt;&gt;0,+(Y53/X53)*100,0)</f>
        <v>497.56809629226063</v>
      </c>
      <c r="AA53" s="54">
        <f>+AA51-AA52</f>
        <v>3480066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-2490586</v>
      </c>
      <c r="D56" s="48">
        <f>SUM(D53:D55)</f>
        <v>0</v>
      </c>
      <c r="E56" s="49">
        <f t="shared" si="5"/>
        <v>3480066</v>
      </c>
      <c r="F56" s="50">
        <f t="shared" si="5"/>
        <v>3480066</v>
      </c>
      <c r="G56" s="50">
        <f t="shared" si="5"/>
        <v>1752038</v>
      </c>
      <c r="H56" s="50">
        <f t="shared" si="5"/>
        <v>1730806</v>
      </c>
      <c r="I56" s="50">
        <f t="shared" si="5"/>
        <v>1716106</v>
      </c>
      <c r="J56" s="50">
        <f t="shared" si="5"/>
        <v>5198950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5198950</v>
      </c>
      <c r="X56" s="50">
        <f t="shared" si="5"/>
        <v>870018</v>
      </c>
      <c r="Y56" s="50">
        <f t="shared" si="5"/>
        <v>4328932</v>
      </c>
      <c r="Z56" s="51">
        <f>+IF(X56&lt;&gt;0,+(Y56/X56)*100,0)</f>
        <v>497.56809629226063</v>
      </c>
      <c r="AA56" s="48">
        <f>SUM(AA53:AA55)</f>
        <v>3480066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-2490586</v>
      </c>
      <c r="D59" s="65">
        <f>SUM(D56:D58)</f>
        <v>0</v>
      </c>
      <c r="E59" s="66">
        <f t="shared" si="6"/>
        <v>3480066</v>
      </c>
      <c r="F59" s="67">
        <f t="shared" si="6"/>
        <v>3480066</v>
      </c>
      <c r="G59" s="67">
        <f t="shared" si="6"/>
        <v>1752038</v>
      </c>
      <c r="H59" s="67">
        <f t="shared" si="6"/>
        <v>1730806</v>
      </c>
      <c r="I59" s="67">
        <f t="shared" si="6"/>
        <v>1716106</v>
      </c>
      <c r="J59" s="67">
        <f t="shared" si="6"/>
        <v>5198950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5198950</v>
      </c>
      <c r="X59" s="67">
        <f t="shared" si="6"/>
        <v>870018</v>
      </c>
      <c r="Y59" s="67">
        <f t="shared" si="6"/>
        <v>4328932</v>
      </c>
      <c r="Z59" s="68">
        <f>+IF(X59&lt;&gt;0,+(Y59/X59)*100,0)</f>
        <v>497.56809629226063</v>
      </c>
      <c r="AA59" s="65">
        <f>SUM(AA56:AA58)</f>
        <v>3480066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39502133</v>
      </c>
      <c r="D8" s="20"/>
      <c r="E8" s="21">
        <v>42598638</v>
      </c>
      <c r="F8" s="22">
        <v>42598638</v>
      </c>
      <c r="G8" s="22">
        <v>2978144</v>
      </c>
      <c r="H8" s="22">
        <v>3545675</v>
      </c>
      <c r="I8" s="22">
        <v>8867123</v>
      </c>
      <c r="J8" s="22">
        <v>15390942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15390942</v>
      </c>
      <c r="X8" s="22">
        <v>10649661</v>
      </c>
      <c r="Y8" s="22">
        <v>4741281</v>
      </c>
      <c r="Z8" s="23">
        <v>44.520487553547476</v>
      </c>
      <c r="AA8" s="20">
        <v>42598638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15384700</v>
      </c>
      <c r="F13" s="22">
        <v>15384700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3846174</v>
      </c>
      <c r="Y13" s="22">
        <v>-3846174</v>
      </c>
      <c r="Z13" s="23">
        <v>-100</v>
      </c>
      <c r="AA13" s="20">
        <v>15384700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39502133</v>
      </c>
      <c r="D32" s="29">
        <f t="shared" ref="D32:Y32" si="0">SUM(D6:D31)</f>
        <v>0</v>
      </c>
      <c r="E32" s="30">
        <f t="shared" si="0"/>
        <v>57983338</v>
      </c>
      <c r="F32" s="31">
        <f t="shared" si="0"/>
        <v>57983338</v>
      </c>
      <c r="G32" s="31">
        <f t="shared" si="0"/>
        <v>2978144</v>
      </c>
      <c r="H32" s="31">
        <f t="shared" si="0"/>
        <v>3545675</v>
      </c>
      <c r="I32" s="31">
        <f t="shared" si="0"/>
        <v>8867123</v>
      </c>
      <c r="J32" s="31">
        <f t="shared" si="0"/>
        <v>15390942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15390942</v>
      </c>
      <c r="X32" s="31">
        <f t="shared" si="0"/>
        <v>14495835</v>
      </c>
      <c r="Y32" s="31">
        <f t="shared" si="0"/>
        <v>895107</v>
      </c>
      <c r="Z32" s="32">
        <f>+IF(X32&lt;&gt;0,+(Y32/X32)*100,0)</f>
        <v>6.1749254182322026</v>
      </c>
      <c r="AA32" s="29">
        <f>SUM(AA6:AA31)</f>
        <v>57983338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19712737</v>
      </c>
      <c r="D34" s="20"/>
      <c r="E34" s="21">
        <v>21951015</v>
      </c>
      <c r="F34" s="22">
        <v>21951015</v>
      </c>
      <c r="G34" s="22">
        <v>1241557</v>
      </c>
      <c r="H34" s="22">
        <v>2535137</v>
      </c>
      <c r="I34" s="22">
        <v>3046762</v>
      </c>
      <c r="J34" s="22">
        <v>6823456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6823456</v>
      </c>
      <c r="X34" s="22">
        <v>5487750</v>
      </c>
      <c r="Y34" s="22">
        <v>1335706</v>
      </c>
      <c r="Z34" s="23">
        <v>24.339774953305088</v>
      </c>
      <c r="AA34" s="20">
        <v>21951015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642306</v>
      </c>
      <c r="D37" s="20"/>
      <c r="E37" s="21">
        <v>920000</v>
      </c>
      <c r="F37" s="22">
        <v>920000</v>
      </c>
      <c r="G37" s="22">
        <v>143163</v>
      </c>
      <c r="H37" s="22">
        <v>47016</v>
      </c>
      <c r="I37" s="22">
        <v>33949</v>
      </c>
      <c r="J37" s="22">
        <v>224128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224128</v>
      </c>
      <c r="X37" s="22">
        <v>230001</v>
      </c>
      <c r="Y37" s="22">
        <v>-5873</v>
      </c>
      <c r="Z37" s="23">
        <v>-2.5534671588384397</v>
      </c>
      <c r="AA37" s="20">
        <v>920000</v>
      </c>
    </row>
    <row r="38" spans="1:27" x14ac:dyDescent="0.25">
      <c r="A38" s="19" t="s">
        <v>64</v>
      </c>
      <c r="B38" s="15" t="s">
        <v>32</v>
      </c>
      <c r="C38" s="20">
        <v>35349991</v>
      </c>
      <c r="D38" s="20"/>
      <c r="E38" s="21">
        <v>13596300</v>
      </c>
      <c r="F38" s="22">
        <v>13596300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3399075</v>
      </c>
      <c r="Y38" s="22">
        <v>-3399075</v>
      </c>
      <c r="Z38" s="23">
        <v>-100</v>
      </c>
      <c r="AA38" s="20">
        <v>13596300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6340048</v>
      </c>
      <c r="F39" s="22">
        <v>6340048</v>
      </c>
      <c r="G39" s="22">
        <v>623443</v>
      </c>
      <c r="H39" s="22">
        <v>623443</v>
      </c>
      <c r="I39" s="22"/>
      <c r="J39" s="22">
        <v>1246886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1246886</v>
      </c>
      <c r="X39" s="22">
        <v>1585011</v>
      </c>
      <c r="Y39" s="22">
        <v>-338125</v>
      </c>
      <c r="Z39" s="23">
        <v>-21.332659520974932</v>
      </c>
      <c r="AA39" s="20">
        <v>6340048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160464</v>
      </c>
      <c r="D41" s="20"/>
      <c r="E41" s="21">
        <v>4015700</v>
      </c>
      <c r="F41" s="22">
        <v>4015700</v>
      </c>
      <c r="G41" s="22"/>
      <c r="H41" s="22"/>
      <c r="I41" s="22">
        <v>620</v>
      </c>
      <c r="J41" s="22">
        <v>620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620</v>
      </c>
      <c r="X41" s="22">
        <v>1003923</v>
      </c>
      <c r="Y41" s="22">
        <v>-1003303</v>
      </c>
      <c r="Z41" s="23">
        <v>-99.938242275553009</v>
      </c>
      <c r="AA41" s="20">
        <v>4015700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1631161</v>
      </c>
      <c r="D44" s="20"/>
      <c r="E44" s="21">
        <v>1541382</v>
      </c>
      <c r="F44" s="22">
        <v>1541382</v>
      </c>
      <c r="G44" s="22">
        <v>49519</v>
      </c>
      <c r="H44" s="22">
        <v>91548</v>
      </c>
      <c r="I44" s="22">
        <v>84204</v>
      </c>
      <c r="J44" s="22">
        <v>225271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225271</v>
      </c>
      <c r="X44" s="22">
        <v>385347</v>
      </c>
      <c r="Y44" s="22">
        <v>-160076</v>
      </c>
      <c r="Z44" s="23">
        <v>-41.540741202085393</v>
      </c>
      <c r="AA44" s="20">
        <v>1541382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57496659</v>
      </c>
      <c r="D47" s="29">
        <f t="shared" ref="D47:Y47" si="1">SUM(D34:D46)</f>
        <v>0</v>
      </c>
      <c r="E47" s="30">
        <f t="shared" si="1"/>
        <v>48364445</v>
      </c>
      <c r="F47" s="31">
        <f t="shared" si="1"/>
        <v>48364445</v>
      </c>
      <c r="G47" s="31">
        <f t="shared" si="1"/>
        <v>2057682</v>
      </c>
      <c r="H47" s="31">
        <f t="shared" si="1"/>
        <v>3297144</v>
      </c>
      <c r="I47" s="31">
        <f t="shared" si="1"/>
        <v>3165535</v>
      </c>
      <c r="J47" s="31">
        <f t="shared" si="1"/>
        <v>8520361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8520361</v>
      </c>
      <c r="X47" s="31">
        <f t="shared" si="1"/>
        <v>12091107</v>
      </c>
      <c r="Y47" s="31">
        <f t="shared" si="1"/>
        <v>-3570746</v>
      </c>
      <c r="Z47" s="32">
        <f>+IF(X47&lt;&gt;0,+(Y47/X47)*100,0)</f>
        <v>-29.532002322037183</v>
      </c>
      <c r="AA47" s="29">
        <f>SUM(AA34:AA46)</f>
        <v>48364445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-17994526</v>
      </c>
      <c r="D48" s="39">
        <f t="shared" si="2"/>
        <v>0</v>
      </c>
      <c r="E48" s="40">
        <f t="shared" si="2"/>
        <v>9618893</v>
      </c>
      <c r="F48" s="41">
        <f t="shared" si="2"/>
        <v>9618893</v>
      </c>
      <c r="G48" s="41">
        <f t="shared" si="2"/>
        <v>920462</v>
      </c>
      <c r="H48" s="41">
        <f t="shared" si="2"/>
        <v>248531</v>
      </c>
      <c r="I48" s="41">
        <f t="shared" si="2"/>
        <v>5701588</v>
      </c>
      <c r="J48" s="41">
        <f t="shared" si="2"/>
        <v>6870581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6870581</v>
      </c>
      <c r="X48" s="41">
        <f t="shared" si="2"/>
        <v>2404728</v>
      </c>
      <c r="Y48" s="41">
        <f t="shared" si="2"/>
        <v>4465853</v>
      </c>
      <c r="Z48" s="42">
        <f>+IF(X48&lt;&gt;0,+(Y48/X48)*100,0)</f>
        <v>185.71135696012189</v>
      </c>
      <c r="AA48" s="39">
        <f>+AA32-AA47</f>
        <v>9618893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-17994526</v>
      </c>
      <c r="D51" s="48">
        <f t="shared" si="3"/>
        <v>0</v>
      </c>
      <c r="E51" s="49">
        <f t="shared" si="3"/>
        <v>9618893</v>
      </c>
      <c r="F51" s="50">
        <f t="shared" si="3"/>
        <v>9618893</v>
      </c>
      <c r="G51" s="50">
        <f t="shared" si="3"/>
        <v>920462</v>
      </c>
      <c r="H51" s="50">
        <f t="shared" si="3"/>
        <v>248531</v>
      </c>
      <c r="I51" s="50">
        <f t="shared" si="3"/>
        <v>5701588</v>
      </c>
      <c r="J51" s="50">
        <f t="shared" si="3"/>
        <v>6870581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6870581</v>
      </c>
      <c r="X51" s="50">
        <f t="shared" si="3"/>
        <v>2404728</v>
      </c>
      <c r="Y51" s="50">
        <f t="shared" si="3"/>
        <v>4465853</v>
      </c>
      <c r="Z51" s="51">
        <f>+IF(X51&lt;&gt;0,+(Y51/X51)*100,0)</f>
        <v>185.71135696012189</v>
      </c>
      <c r="AA51" s="48">
        <f>SUM(AA48:AA50)</f>
        <v>9618893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-17994526</v>
      </c>
      <c r="D53" s="54">
        <f>+D51-D52</f>
        <v>0</v>
      </c>
      <c r="E53" s="55">
        <f t="shared" si="4"/>
        <v>9618893</v>
      </c>
      <c r="F53" s="56">
        <f t="shared" si="4"/>
        <v>9618893</v>
      </c>
      <c r="G53" s="56">
        <f t="shared" si="4"/>
        <v>920462</v>
      </c>
      <c r="H53" s="56">
        <f t="shared" si="4"/>
        <v>248531</v>
      </c>
      <c r="I53" s="56">
        <f t="shared" si="4"/>
        <v>5701588</v>
      </c>
      <c r="J53" s="56">
        <f t="shared" si="4"/>
        <v>6870581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6870581</v>
      </c>
      <c r="X53" s="56">
        <f t="shared" si="4"/>
        <v>2404728</v>
      </c>
      <c r="Y53" s="56">
        <f t="shared" si="4"/>
        <v>4465853</v>
      </c>
      <c r="Z53" s="57">
        <f>+IF(X53&lt;&gt;0,+(Y53/X53)*100,0)</f>
        <v>185.71135696012189</v>
      </c>
      <c r="AA53" s="54">
        <f>+AA51-AA52</f>
        <v>9618893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-17994526</v>
      </c>
      <c r="D56" s="48">
        <f>SUM(D53:D55)</f>
        <v>0</v>
      </c>
      <c r="E56" s="49">
        <f t="shared" si="5"/>
        <v>9618893</v>
      </c>
      <c r="F56" s="50">
        <f t="shared" si="5"/>
        <v>9618893</v>
      </c>
      <c r="G56" s="50">
        <f t="shared" si="5"/>
        <v>920462</v>
      </c>
      <c r="H56" s="50">
        <f t="shared" si="5"/>
        <v>248531</v>
      </c>
      <c r="I56" s="50">
        <f t="shared" si="5"/>
        <v>5701588</v>
      </c>
      <c r="J56" s="50">
        <f t="shared" si="5"/>
        <v>6870581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6870581</v>
      </c>
      <c r="X56" s="50">
        <f t="shared" si="5"/>
        <v>2404728</v>
      </c>
      <c r="Y56" s="50">
        <f t="shared" si="5"/>
        <v>4465853</v>
      </c>
      <c r="Z56" s="51">
        <f>+IF(X56&lt;&gt;0,+(Y56/X56)*100,0)</f>
        <v>185.71135696012189</v>
      </c>
      <c r="AA56" s="48">
        <f>SUM(AA53:AA55)</f>
        <v>9618893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-17994526</v>
      </c>
      <c r="D59" s="65">
        <f>SUM(D56:D58)</f>
        <v>0</v>
      </c>
      <c r="E59" s="66">
        <f t="shared" si="6"/>
        <v>9618893</v>
      </c>
      <c r="F59" s="67">
        <f t="shared" si="6"/>
        <v>9618893</v>
      </c>
      <c r="G59" s="67">
        <f t="shared" si="6"/>
        <v>920462</v>
      </c>
      <c r="H59" s="67">
        <f t="shared" si="6"/>
        <v>248531</v>
      </c>
      <c r="I59" s="67">
        <f t="shared" si="6"/>
        <v>5701588</v>
      </c>
      <c r="J59" s="67">
        <f t="shared" si="6"/>
        <v>6870581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6870581</v>
      </c>
      <c r="X59" s="67">
        <f t="shared" si="6"/>
        <v>2404728</v>
      </c>
      <c r="Y59" s="67">
        <f t="shared" si="6"/>
        <v>4465853</v>
      </c>
      <c r="Z59" s="68">
        <f>+IF(X59&lt;&gt;0,+(Y59/X59)*100,0)</f>
        <v>185.71135696012189</v>
      </c>
      <c r="AA59" s="65">
        <f>SUM(AA56:AA58)</f>
        <v>9618893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25047228</v>
      </c>
      <c r="D8" s="20"/>
      <c r="E8" s="21">
        <v>25270000</v>
      </c>
      <c r="F8" s="22">
        <v>25270000</v>
      </c>
      <c r="G8" s="22">
        <v>2182290</v>
      </c>
      <c r="H8" s="22">
        <v>2412522</v>
      </c>
      <c r="I8" s="22">
        <v>2202588</v>
      </c>
      <c r="J8" s="22">
        <v>6797400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6797400</v>
      </c>
      <c r="X8" s="22">
        <v>6317499</v>
      </c>
      <c r="Y8" s="22">
        <v>479901</v>
      </c>
      <c r="Z8" s="23">
        <v>7.5963763508312381</v>
      </c>
      <c r="AA8" s="20">
        <v>25270000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25047228</v>
      </c>
      <c r="D32" s="29">
        <f t="shared" ref="D32:Y32" si="0">SUM(D6:D31)</f>
        <v>0</v>
      </c>
      <c r="E32" s="30">
        <f t="shared" si="0"/>
        <v>25270000</v>
      </c>
      <c r="F32" s="31">
        <f t="shared" si="0"/>
        <v>25270000</v>
      </c>
      <c r="G32" s="31">
        <f t="shared" si="0"/>
        <v>2182290</v>
      </c>
      <c r="H32" s="31">
        <f t="shared" si="0"/>
        <v>2412522</v>
      </c>
      <c r="I32" s="31">
        <f t="shared" si="0"/>
        <v>2202588</v>
      </c>
      <c r="J32" s="31">
        <f t="shared" si="0"/>
        <v>6797400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6797400</v>
      </c>
      <c r="X32" s="31">
        <f t="shared" si="0"/>
        <v>6317499</v>
      </c>
      <c r="Y32" s="31">
        <f t="shared" si="0"/>
        <v>479901</v>
      </c>
      <c r="Z32" s="32">
        <f>+IF(X32&lt;&gt;0,+(Y32/X32)*100,0)</f>
        <v>7.5963763508312381</v>
      </c>
      <c r="AA32" s="29">
        <f>SUM(AA6:AA31)</f>
        <v>25270000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2431072</v>
      </c>
      <c r="D34" s="20"/>
      <c r="E34" s="21">
        <v>4962789</v>
      </c>
      <c r="F34" s="22">
        <v>4962789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1240701</v>
      </c>
      <c r="Y34" s="22">
        <v>-1240701</v>
      </c>
      <c r="Z34" s="23">
        <v>-100</v>
      </c>
      <c r="AA34" s="20">
        <v>4962789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7605</v>
      </c>
      <c r="D37" s="20"/>
      <c r="E37" s="21">
        <v>157950</v>
      </c>
      <c r="F37" s="22">
        <v>157950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39489</v>
      </c>
      <c r="Y37" s="22">
        <v>-39489</v>
      </c>
      <c r="Z37" s="23">
        <v>-100</v>
      </c>
      <c r="AA37" s="20">
        <v>157950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8097180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4286933</v>
      </c>
      <c r="D41" s="20"/>
      <c r="E41" s="21">
        <v>3316950</v>
      </c>
      <c r="F41" s="22">
        <v>3316950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829239</v>
      </c>
      <c r="Y41" s="22">
        <v>-829239</v>
      </c>
      <c r="Z41" s="23">
        <v>-100</v>
      </c>
      <c r="AA41" s="20">
        <v>3316950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10530</v>
      </c>
      <c r="F44" s="22">
        <v>10530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2634</v>
      </c>
      <c r="Y44" s="22">
        <v>-2634</v>
      </c>
      <c r="Z44" s="23">
        <v>-100</v>
      </c>
      <c r="AA44" s="20">
        <v>10530</v>
      </c>
    </row>
    <row r="45" spans="1:27" x14ac:dyDescent="0.25">
      <c r="A45" s="19" t="s">
        <v>70</v>
      </c>
      <c r="B45" s="15" t="s">
        <v>32</v>
      </c>
      <c r="C45" s="20">
        <v>106895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14929685</v>
      </c>
      <c r="D47" s="29">
        <f t="shared" ref="D47:Y47" si="1">SUM(D34:D46)</f>
        <v>0</v>
      </c>
      <c r="E47" s="30">
        <f t="shared" si="1"/>
        <v>8448219</v>
      </c>
      <c r="F47" s="31">
        <f t="shared" si="1"/>
        <v>8448219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2112063</v>
      </c>
      <c r="Y47" s="31">
        <f t="shared" si="1"/>
        <v>-2112063</v>
      </c>
      <c r="Z47" s="32">
        <f>+IF(X47&lt;&gt;0,+(Y47/X47)*100,0)</f>
        <v>-100</v>
      </c>
      <c r="AA47" s="29">
        <f>SUM(AA34:AA46)</f>
        <v>8448219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10117543</v>
      </c>
      <c r="D48" s="39">
        <f t="shared" si="2"/>
        <v>0</v>
      </c>
      <c r="E48" s="40">
        <f t="shared" si="2"/>
        <v>16821781</v>
      </c>
      <c r="F48" s="41">
        <f t="shared" si="2"/>
        <v>16821781</v>
      </c>
      <c r="G48" s="41">
        <f t="shared" si="2"/>
        <v>2182290</v>
      </c>
      <c r="H48" s="41">
        <f t="shared" si="2"/>
        <v>2412522</v>
      </c>
      <c r="I48" s="41">
        <f t="shared" si="2"/>
        <v>2202588</v>
      </c>
      <c r="J48" s="41">
        <f t="shared" si="2"/>
        <v>6797400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6797400</v>
      </c>
      <c r="X48" s="41">
        <f t="shared" si="2"/>
        <v>4205436</v>
      </c>
      <c r="Y48" s="41">
        <f t="shared" si="2"/>
        <v>2591964</v>
      </c>
      <c r="Z48" s="42">
        <f>+IF(X48&lt;&gt;0,+(Y48/X48)*100,0)</f>
        <v>61.633657009641809</v>
      </c>
      <c r="AA48" s="39">
        <f>+AA32-AA47</f>
        <v>16821781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10117543</v>
      </c>
      <c r="D51" s="48">
        <f t="shared" si="3"/>
        <v>0</v>
      </c>
      <c r="E51" s="49">
        <f t="shared" si="3"/>
        <v>16821781</v>
      </c>
      <c r="F51" s="50">
        <f t="shared" si="3"/>
        <v>16821781</v>
      </c>
      <c r="G51" s="50">
        <f t="shared" si="3"/>
        <v>2182290</v>
      </c>
      <c r="H51" s="50">
        <f t="shared" si="3"/>
        <v>2412522</v>
      </c>
      <c r="I51" s="50">
        <f t="shared" si="3"/>
        <v>2202588</v>
      </c>
      <c r="J51" s="50">
        <f t="shared" si="3"/>
        <v>6797400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6797400</v>
      </c>
      <c r="X51" s="50">
        <f t="shared" si="3"/>
        <v>4205436</v>
      </c>
      <c r="Y51" s="50">
        <f t="shared" si="3"/>
        <v>2591964</v>
      </c>
      <c r="Z51" s="51">
        <f>+IF(X51&lt;&gt;0,+(Y51/X51)*100,0)</f>
        <v>61.633657009641809</v>
      </c>
      <c r="AA51" s="48">
        <f>SUM(AA48:AA50)</f>
        <v>16821781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10117543</v>
      </c>
      <c r="D53" s="54">
        <f>+D51-D52</f>
        <v>0</v>
      </c>
      <c r="E53" s="55">
        <f t="shared" si="4"/>
        <v>16821781</v>
      </c>
      <c r="F53" s="56">
        <f t="shared" si="4"/>
        <v>16821781</v>
      </c>
      <c r="G53" s="56">
        <f t="shared" si="4"/>
        <v>2182290</v>
      </c>
      <c r="H53" s="56">
        <f t="shared" si="4"/>
        <v>2412522</v>
      </c>
      <c r="I53" s="56">
        <f t="shared" si="4"/>
        <v>2202588</v>
      </c>
      <c r="J53" s="56">
        <f t="shared" si="4"/>
        <v>6797400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6797400</v>
      </c>
      <c r="X53" s="56">
        <f t="shared" si="4"/>
        <v>4205436</v>
      </c>
      <c r="Y53" s="56">
        <f t="shared" si="4"/>
        <v>2591964</v>
      </c>
      <c r="Z53" s="57">
        <f>+IF(X53&lt;&gt;0,+(Y53/X53)*100,0)</f>
        <v>61.633657009641809</v>
      </c>
      <c r="AA53" s="54">
        <f>+AA51-AA52</f>
        <v>16821781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10117543</v>
      </c>
      <c r="D56" s="48">
        <f>SUM(D53:D55)</f>
        <v>0</v>
      </c>
      <c r="E56" s="49">
        <f t="shared" si="5"/>
        <v>16821781</v>
      </c>
      <c r="F56" s="50">
        <f t="shared" si="5"/>
        <v>16821781</v>
      </c>
      <c r="G56" s="50">
        <f t="shared" si="5"/>
        <v>2182290</v>
      </c>
      <c r="H56" s="50">
        <f t="shared" si="5"/>
        <v>2412522</v>
      </c>
      <c r="I56" s="50">
        <f t="shared" si="5"/>
        <v>2202588</v>
      </c>
      <c r="J56" s="50">
        <f t="shared" si="5"/>
        <v>6797400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6797400</v>
      </c>
      <c r="X56" s="50">
        <f t="shared" si="5"/>
        <v>4205436</v>
      </c>
      <c r="Y56" s="50">
        <f t="shared" si="5"/>
        <v>2591964</v>
      </c>
      <c r="Z56" s="51">
        <f>+IF(X56&lt;&gt;0,+(Y56/X56)*100,0)</f>
        <v>61.633657009641809</v>
      </c>
      <c r="AA56" s="48">
        <f>SUM(AA53:AA55)</f>
        <v>16821781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10117543</v>
      </c>
      <c r="D59" s="65">
        <f>SUM(D56:D58)</f>
        <v>0</v>
      </c>
      <c r="E59" s="66">
        <f t="shared" si="6"/>
        <v>16821781</v>
      </c>
      <c r="F59" s="67">
        <f t="shared" si="6"/>
        <v>16821781</v>
      </c>
      <c r="G59" s="67">
        <f t="shared" si="6"/>
        <v>2182290</v>
      </c>
      <c r="H59" s="67">
        <f t="shared" si="6"/>
        <v>2412522</v>
      </c>
      <c r="I59" s="67">
        <f t="shared" si="6"/>
        <v>2202588</v>
      </c>
      <c r="J59" s="67">
        <f t="shared" si="6"/>
        <v>6797400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6797400</v>
      </c>
      <c r="X59" s="67">
        <f t="shared" si="6"/>
        <v>4205436</v>
      </c>
      <c r="Y59" s="67">
        <f t="shared" si="6"/>
        <v>2591964</v>
      </c>
      <c r="Z59" s="68">
        <f>+IF(X59&lt;&gt;0,+(Y59/X59)*100,0)</f>
        <v>61.633657009641809</v>
      </c>
      <c r="AA59" s="65">
        <f>SUM(AA56:AA58)</f>
        <v>16821781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146194817</v>
      </c>
      <c r="D8" s="20"/>
      <c r="E8" s="21">
        <v>172527305</v>
      </c>
      <c r="F8" s="22">
        <v>172527305</v>
      </c>
      <c r="G8" s="22">
        <v>12297941</v>
      </c>
      <c r="H8" s="22">
        <v>11387947</v>
      </c>
      <c r="I8" s="22">
        <v>12697401</v>
      </c>
      <c r="J8" s="22">
        <v>36383289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36383289</v>
      </c>
      <c r="X8" s="22">
        <v>43131828</v>
      </c>
      <c r="Y8" s="22">
        <v>-6748539</v>
      </c>
      <c r="Z8" s="23">
        <v>-15.646308800081462</v>
      </c>
      <c r="AA8" s="20">
        <v>172527305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27404800</v>
      </c>
      <c r="F13" s="22">
        <v>27404800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6851199</v>
      </c>
      <c r="Y13" s="22">
        <v>-6851199</v>
      </c>
      <c r="Z13" s="23">
        <v>-100</v>
      </c>
      <c r="AA13" s="20">
        <v>27404800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146194817</v>
      </c>
      <c r="D32" s="29">
        <f t="shared" ref="D32:Y32" si="0">SUM(D6:D31)</f>
        <v>0</v>
      </c>
      <c r="E32" s="30">
        <f t="shared" si="0"/>
        <v>199932105</v>
      </c>
      <c r="F32" s="31">
        <f t="shared" si="0"/>
        <v>199932105</v>
      </c>
      <c r="G32" s="31">
        <f t="shared" si="0"/>
        <v>12297950</v>
      </c>
      <c r="H32" s="31">
        <f t="shared" si="0"/>
        <v>11388079</v>
      </c>
      <c r="I32" s="31">
        <f t="shared" si="0"/>
        <v>12697408</v>
      </c>
      <c r="J32" s="31">
        <f t="shared" si="0"/>
        <v>36383437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36383437</v>
      </c>
      <c r="X32" s="31">
        <f t="shared" si="0"/>
        <v>49983027</v>
      </c>
      <c r="Y32" s="31">
        <f t="shared" si="0"/>
        <v>-13599590</v>
      </c>
      <c r="Z32" s="32">
        <f>+IF(X32&lt;&gt;0,+(Y32/X32)*100,0)</f>
        <v>-27.208416168952716</v>
      </c>
      <c r="AA32" s="29">
        <f>SUM(AA6:AA31)</f>
        <v>199932105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75677756</v>
      </c>
      <c r="D34" s="20"/>
      <c r="E34" s="21">
        <v>78958179</v>
      </c>
      <c r="F34" s="22">
        <v>78958179</v>
      </c>
      <c r="G34" s="22">
        <v>6419518</v>
      </c>
      <c r="H34" s="22"/>
      <c r="I34" s="22">
        <v>12393745</v>
      </c>
      <c r="J34" s="22">
        <v>18813263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18813263</v>
      </c>
      <c r="X34" s="22">
        <v>19739538</v>
      </c>
      <c r="Y34" s="22">
        <v>-926275</v>
      </c>
      <c r="Z34" s="23">
        <v>-4.6924857106584765</v>
      </c>
      <c r="AA34" s="20">
        <v>78958179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3099263</v>
      </c>
      <c r="D37" s="20"/>
      <c r="E37" s="21">
        <v>4107410</v>
      </c>
      <c r="F37" s="22">
        <v>4107410</v>
      </c>
      <c r="G37" s="22">
        <v>14589</v>
      </c>
      <c r="H37" s="22">
        <v>206953</v>
      </c>
      <c r="I37" s="22">
        <v>507430</v>
      </c>
      <c r="J37" s="22">
        <v>728972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728972</v>
      </c>
      <c r="X37" s="22">
        <v>1026855</v>
      </c>
      <c r="Y37" s="22">
        <v>-297883</v>
      </c>
      <c r="Z37" s="23">
        <v>-29.009256418871214</v>
      </c>
      <c r="AA37" s="20">
        <v>4107410</v>
      </c>
    </row>
    <row r="38" spans="1:27" x14ac:dyDescent="0.25">
      <c r="A38" s="19" t="s">
        <v>64</v>
      </c>
      <c r="B38" s="15" t="s">
        <v>32</v>
      </c>
      <c r="C38" s="20">
        <v>71453798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3607035</v>
      </c>
      <c r="Y38" s="22">
        <v>-3607035</v>
      </c>
      <c r="Z38" s="23">
        <v>-100</v>
      </c>
      <c r="AA38" s="20">
        <v>14428138</v>
      </c>
    </row>
    <row r="39" spans="1:27" x14ac:dyDescent="0.25">
      <c r="A39" s="19" t="s">
        <v>65</v>
      </c>
      <c r="B39" s="15" t="s">
        <v>32</v>
      </c>
      <c r="C39" s="20">
        <v>620981</v>
      </c>
      <c r="D39" s="20"/>
      <c r="E39" s="21"/>
      <c r="F39" s="22"/>
      <c r="G39" s="22">
        <v>52741</v>
      </c>
      <c r="H39" s="22">
        <v>52741</v>
      </c>
      <c r="I39" s="22">
        <v>51039</v>
      </c>
      <c r="J39" s="22">
        <v>156521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156521</v>
      </c>
      <c r="X39" s="22"/>
      <c r="Y39" s="22">
        <v>156521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46556750</v>
      </c>
      <c r="D41" s="20"/>
      <c r="E41" s="21">
        <v>42261068</v>
      </c>
      <c r="F41" s="22">
        <v>42261068</v>
      </c>
      <c r="G41" s="22"/>
      <c r="H41" s="22">
        <v>3899917</v>
      </c>
      <c r="I41" s="22">
        <v>3831404</v>
      </c>
      <c r="J41" s="22">
        <v>7731321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7731321</v>
      </c>
      <c r="X41" s="22">
        <v>10565268</v>
      </c>
      <c r="Y41" s="22">
        <v>-2833947</v>
      </c>
      <c r="Z41" s="23">
        <v>-26.823238180044275</v>
      </c>
      <c r="AA41" s="20">
        <v>42261068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2322740</v>
      </c>
      <c r="D44" s="20"/>
      <c r="E44" s="21">
        <v>5616209</v>
      </c>
      <c r="F44" s="22">
        <v>5616209</v>
      </c>
      <c r="G44" s="22">
        <v>56731</v>
      </c>
      <c r="H44" s="22"/>
      <c r="I44" s="22">
        <v>123991</v>
      </c>
      <c r="J44" s="22">
        <v>180722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180722</v>
      </c>
      <c r="X44" s="22">
        <v>1404057</v>
      </c>
      <c r="Y44" s="22">
        <v>-1223335</v>
      </c>
      <c r="Z44" s="23">
        <v>-87.128585235499699</v>
      </c>
      <c r="AA44" s="20">
        <v>5616209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199731288</v>
      </c>
      <c r="D47" s="29">
        <f t="shared" ref="D47:Y47" si="1">SUM(D34:D46)</f>
        <v>0</v>
      </c>
      <c r="E47" s="30">
        <f t="shared" si="1"/>
        <v>145371004</v>
      </c>
      <c r="F47" s="31">
        <f t="shared" si="1"/>
        <v>145371004</v>
      </c>
      <c r="G47" s="31">
        <f t="shared" si="1"/>
        <v>6543579</v>
      </c>
      <c r="H47" s="31">
        <f t="shared" si="1"/>
        <v>4159611</v>
      </c>
      <c r="I47" s="31">
        <f t="shared" si="1"/>
        <v>16907609</v>
      </c>
      <c r="J47" s="31">
        <f t="shared" si="1"/>
        <v>27610799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27610799</v>
      </c>
      <c r="X47" s="31">
        <f t="shared" si="1"/>
        <v>36342753</v>
      </c>
      <c r="Y47" s="31">
        <f t="shared" si="1"/>
        <v>-8731954</v>
      </c>
      <c r="Z47" s="32">
        <f>+IF(X47&lt;&gt;0,+(Y47/X47)*100,0)</f>
        <v>-24.026671837436201</v>
      </c>
      <c r="AA47" s="29">
        <f>SUM(AA34:AA46)</f>
        <v>145371004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-53536471</v>
      </c>
      <c r="D48" s="39">
        <f t="shared" si="2"/>
        <v>0</v>
      </c>
      <c r="E48" s="40">
        <f t="shared" si="2"/>
        <v>54561101</v>
      </c>
      <c r="F48" s="41">
        <f t="shared" si="2"/>
        <v>54561101</v>
      </c>
      <c r="G48" s="41">
        <f t="shared" si="2"/>
        <v>5754371</v>
      </c>
      <c r="H48" s="41">
        <f t="shared" si="2"/>
        <v>7228468</v>
      </c>
      <c r="I48" s="41">
        <f t="shared" si="2"/>
        <v>-4210201</v>
      </c>
      <c r="J48" s="41">
        <f t="shared" si="2"/>
        <v>8772638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8772638</v>
      </c>
      <c r="X48" s="41">
        <f t="shared" si="2"/>
        <v>13640274</v>
      </c>
      <c r="Y48" s="41">
        <f t="shared" si="2"/>
        <v>-4867636</v>
      </c>
      <c r="Z48" s="42">
        <f>+IF(X48&lt;&gt;0,+(Y48/X48)*100,0)</f>
        <v>-35.685764083624719</v>
      </c>
      <c r="AA48" s="39">
        <f>+AA32-AA47</f>
        <v>54561101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-53536471</v>
      </c>
      <c r="D51" s="48">
        <f t="shared" si="3"/>
        <v>0</v>
      </c>
      <c r="E51" s="49">
        <f t="shared" si="3"/>
        <v>54561101</v>
      </c>
      <c r="F51" s="50">
        <f t="shared" si="3"/>
        <v>54561101</v>
      </c>
      <c r="G51" s="50">
        <f t="shared" si="3"/>
        <v>5754371</v>
      </c>
      <c r="H51" s="50">
        <f t="shared" si="3"/>
        <v>7228468</v>
      </c>
      <c r="I51" s="50">
        <f t="shared" si="3"/>
        <v>-4210201</v>
      </c>
      <c r="J51" s="50">
        <f t="shared" si="3"/>
        <v>8772638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8772638</v>
      </c>
      <c r="X51" s="50">
        <f t="shared" si="3"/>
        <v>13640274</v>
      </c>
      <c r="Y51" s="50">
        <f t="shared" si="3"/>
        <v>-4867636</v>
      </c>
      <c r="Z51" s="51">
        <f>+IF(X51&lt;&gt;0,+(Y51/X51)*100,0)</f>
        <v>-35.685764083624719</v>
      </c>
      <c r="AA51" s="48">
        <f>SUM(AA48:AA50)</f>
        <v>54561101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-53536471</v>
      </c>
      <c r="D53" s="54">
        <f>+D51-D52</f>
        <v>0</v>
      </c>
      <c r="E53" s="55">
        <f t="shared" si="4"/>
        <v>54561101</v>
      </c>
      <c r="F53" s="56">
        <f t="shared" si="4"/>
        <v>54561101</v>
      </c>
      <c r="G53" s="56">
        <f t="shared" si="4"/>
        <v>5754371</v>
      </c>
      <c r="H53" s="56">
        <f t="shared" si="4"/>
        <v>7228468</v>
      </c>
      <c r="I53" s="56">
        <f t="shared" si="4"/>
        <v>-4210201</v>
      </c>
      <c r="J53" s="56">
        <f t="shared" si="4"/>
        <v>8772638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8772638</v>
      </c>
      <c r="X53" s="56">
        <f t="shared" si="4"/>
        <v>13640274</v>
      </c>
      <c r="Y53" s="56">
        <f t="shared" si="4"/>
        <v>-4867636</v>
      </c>
      <c r="Z53" s="57">
        <f>+IF(X53&lt;&gt;0,+(Y53/X53)*100,0)</f>
        <v>-35.685764083624719</v>
      </c>
      <c r="AA53" s="54">
        <f>+AA51-AA52</f>
        <v>54561101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-53536471</v>
      </c>
      <c r="D56" s="48">
        <f>SUM(D53:D55)</f>
        <v>0</v>
      </c>
      <c r="E56" s="49">
        <f t="shared" si="5"/>
        <v>54561101</v>
      </c>
      <c r="F56" s="50">
        <f t="shared" si="5"/>
        <v>54561101</v>
      </c>
      <c r="G56" s="50">
        <f t="shared" si="5"/>
        <v>5754371</v>
      </c>
      <c r="H56" s="50">
        <f t="shared" si="5"/>
        <v>7228468</v>
      </c>
      <c r="I56" s="50">
        <f t="shared" si="5"/>
        <v>-4210201</v>
      </c>
      <c r="J56" s="50">
        <f t="shared" si="5"/>
        <v>8772638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8772638</v>
      </c>
      <c r="X56" s="50">
        <f t="shared" si="5"/>
        <v>13640274</v>
      </c>
      <c r="Y56" s="50">
        <f t="shared" si="5"/>
        <v>-4867636</v>
      </c>
      <c r="Z56" s="51">
        <f>+IF(X56&lt;&gt;0,+(Y56/X56)*100,0)</f>
        <v>-35.685764083624719</v>
      </c>
      <c r="AA56" s="48">
        <f>SUM(AA53:AA55)</f>
        <v>54561101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-53536471</v>
      </c>
      <c r="D59" s="65">
        <f>SUM(D56:D58)</f>
        <v>0</v>
      </c>
      <c r="E59" s="66">
        <f t="shared" si="6"/>
        <v>54561101</v>
      </c>
      <c r="F59" s="67">
        <f t="shared" si="6"/>
        <v>54561101</v>
      </c>
      <c r="G59" s="67">
        <f t="shared" si="6"/>
        <v>5754371</v>
      </c>
      <c r="H59" s="67">
        <f t="shared" si="6"/>
        <v>7228468</v>
      </c>
      <c r="I59" s="67">
        <f t="shared" si="6"/>
        <v>-4210201</v>
      </c>
      <c r="J59" s="67">
        <f t="shared" si="6"/>
        <v>8772638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8772638</v>
      </c>
      <c r="X59" s="67">
        <f t="shared" si="6"/>
        <v>13640274</v>
      </c>
      <c r="Y59" s="67">
        <f t="shared" si="6"/>
        <v>-4867636</v>
      </c>
      <c r="Z59" s="68">
        <f>+IF(X59&lt;&gt;0,+(Y59/X59)*100,0)</f>
        <v>-35.685764083624719</v>
      </c>
      <c r="AA59" s="65">
        <f>SUM(AA56:AA58)</f>
        <v>54561101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9932350</v>
      </c>
      <c r="D8" s="20"/>
      <c r="E8" s="21">
        <v>15635191</v>
      </c>
      <c r="F8" s="22">
        <v>15635191</v>
      </c>
      <c r="G8" s="22">
        <v>973320</v>
      </c>
      <c r="H8" s="22">
        <v>973521</v>
      </c>
      <c r="I8" s="22">
        <v>962692</v>
      </c>
      <c r="J8" s="22">
        <v>2909533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2909533</v>
      </c>
      <c r="X8" s="22">
        <v>3908799</v>
      </c>
      <c r="Y8" s="22">
        <v>-999266</v>
      </c>
      <c r="Z8" s="23">
        <v>-25.564527620888157</v>
      </c>
      <c r="AA8" s="20">
        <v>15635191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6245025</v>
      </c>
      <c r="F25" s="22">
        <v>6245025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1561257</v>
      </c>
      <c r="Y25" s="22">
        <v>-1561257</v>
      </c>
      <c r="Z25" s="23">
        <v>-100</v>
      </c>
      <c r="AA25" s="20">
        <v>6245025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9932350</v>
      </c>
      <c r="D32" s="29">
        <f t="shared" ref="D32:Y32" si="0">SUM(D6:D31)</f>
        <v>0</v>
      </c>
      <c r="E32" s="30">
        <f t="shared" si="0"/>
        <v>21880216</v>
      </c>
      <c r="F32" s="31">
        <f t="shared" si="0"/>
        <v>21880216</v>
      </c>
      <c r="G32" s="31">
        <f t="shared" si="0"/>
        <v>973320</v>
      </c>
      <c r="H32" s="31">
        <f t="shared" si="0"/>
        <v>973521</v>
      </c>
      <c r="I32" s="31">
        <f t="shared" si="0"/>
        <v>962692</v>
      </c>
      <c r="J32" s="31">
        <f t="shared" si="0"/>
        <v>2909533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2909533</v>
      </c>
      <c r="X32" s="31">
        <f t="shared" si="0"/>
        <v>5470056</v>
      </c>
      <c r="Y32" s="31">
        <f t="shared" si="0"/>
        <v>-2560523</v>
      </c>
      <c r="Z32" s="32">
        <f>+IF(X32&lt;&gt;0,+(Y32/X32)*100,0)</f>
        <v>-46.809813281619057</v>
      </c>
      <c r="AA32" s="29">
        <f>SUM(AA6:AA31)</f>
        <v>21880216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21188812</v>
      </c>
      <c r="D34" s="20"/>
      <c r="E34" s="21">
        <v>18869484</v>
      </c>
      <c r="F34" s="22">
        <v>18869484</v>
      </c>
      <c r="G34" s="22">
        <v>1859042</v>
      </c>
      <c r="H34" s="22">
        <v>2064423</v>
      </c>
      <c r="I34" s="22">
        <v>1807902</v>
      </c>
      <c r="J34" s="22">
        <v>5731367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5731367</v>
      </c>
      <c r="X34" s="22">
        <v>4717371</v>
      </c>
      <c r="Y34" s="22">
        <v>1013996</v>
      </c>
      <c r="Z34" s="23">
        <v>21.494938600334805</v>
      </c>
      <c r="AA34" s="20">
        <v>18869484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1374787</v>
      </c>
      <c r="D37" s="20"/>
      <c r="E37" s="21">
        <v>500000</v>
      </c>
      <c r="F37" s="22">
        <v>500000</v>
      </c>
      <c r="G37" s="22"/>
      <c r="H37" s="22">
        <v>9099</v>
      </c>
      <c r="I37" s="22">
        <v>90467</v>
      </c>
      <c r="J37" s="22">
        <v>99566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99566</v>
      </c>
      <c r="X37" s="22">
        <v>125001</v>
      </c>
      <c r="Y37" s="22">
        <v>-25435</v>
      </c>
      <c r="Z37" s="23">
        <v>-20.34783721730226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6937155</v>
      </c>
      <c r="D39" s="20"/>
      <c r="E39" s="21">
        <v>8464341</v>
      </c>
      <c r="F39" s="22">
        <v>8464341</v>
      </c>
      <c r="G39" s="22"/>
      <c r="H39" s="22"/>
      <c r="I39" s="22">
        <v>1632145</v>
      </c>
      <c r="J39" s="22">
        <v>1632145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1632145</v>
      </c>
      <c r="X39" s="22">
        <v>2116086</v>
      </c>
      <c r="Y39" s="22">
        <v>-483941</v>
      </c>
      <c r="Z39" s="23">
        <v>-22.869628172011915</v>
      </c>
      <c r="AA39" s="20">
        <v>8464341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2605239</v>
      </c>
      <c r="D41" s="20"/>
      <c r="E41" s="21">
        <v>6500000</v>
      </c>
      <c r="F41" s="22">
        <v>6500000</v>
      </c>
      <c r="G41" s="22"/>
      <c r="H41" s="22">
        <v>705410</v>
      </c>
      <c r="I41" s="22">
        <v>288750</v>
      </c>
      <c r="J41" s="22">
        <v>994160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994160</v>
      </c>
      <c r="X41" s="22">
        <v>1625001</v>
      </c>
      <c r="Y41" s="22">
        <v>-630841</v>
      </c>
      <c r="Z41" s="23">
        <v>-38.820960725562628</v>
      </c>
      <c r="AA41" s="20">
        <v>6500000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268548</v>
      </c>
      <c r="Y43" s="22">
        <v>-268548</v>
      </c>
      <c r="Z43" s="23">
        <v>-100</v>
      </c>
      <c r="AA43" s="20">
        <v>1074201</v>
      </c>
    </row>
    <row r="44" spans="1:27" x14ac:dyDescent="0.25">
      <c r="A44" s="19" t="s">
        <v>69</v>
      </c>
      <c r="B44" s="15" t="s">
        <v>32</v>
      </c>
      <c r="C44" s="20">
        <v>572479</v>
      </c>
      <c r="D44" s="20"/>
      <c r="E44" s="21">
        <v>600000</v>
      </c>
      <c r="F44" s="22">
        <v>600000</v>
      </c>
      <c r="G44" s="22"/>
      <c r="H44" s="22"/>
      <c r="I44" s="22">
        <v>13676</v>
      </c>
      <c r="J44" s="22">
        <v>13676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13676</v>
      </c>
      <c r="X44" s="22">
        <v>150000</v>
      </c>
      <c r="Y44" s="22">
        <v>-136324</v>
      </c>
      <c r="Z44" s="23">
        <v>-90.882666666666665</v>
      </c>
      <c r="AA44" s="20">
        <v>600000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32678472</v>
      </c>
      <c r="D47" s="29">
        <f t="shared" ref="D47:Y47" si="1">SUM(D34:D46)</f>
        <v>0</v>
      </c>
      <c r="E47" s="30">
        <f t="shared" si="1"/>
        <v>36008026</v>
      </c>
      <c r="F47" s="31">
        <f t="shared" si="1"/>
        <v>36008026</v>
      </c>
      <c r="G47" s="31">
        <f t="shared" si="1"/>
        <v>1859042</v>
      </c>
      <c r="H47" s="31">
        <f t="shared" si="1"/>
        <v>2778932</v>
      </c>
      <c r="I47" s="31">
        <f t="shared" si="1"/>
        <v>3832940</v>
      </c>
      <c r="J47" s="31">
        <f t="shared" si="1"/>
        <v>8470914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8470914</v>
      </c>
      <c r="X47" s="31">
        <f t="shared" si="1"/>
        <v>9002007</v>
      </c>
      <c r="Y47" s="31">
        <f t="shared" si="1"/>
        <v>-531093</v>
      </c>
      <c r="Z47" s="32">
        <f>+IF(X47&lt;&gt;0,+(Y47/X47)*100,0)</f>
        <v>-5.8997176962870617</v>
      </c>
      <c r="AA47" s="29">
        <f>SUM(AA34:AA46)</f>
        <v>36008026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-22746122</v>
      </c>
      <c r="D48" s="39">
        <f t="shared" si="2"/>
        <v>0</v>
      </c>
      <c r="E48" s="40">
        <f t="shared" si="2"/>
        <v>-14127810</v>
      </c>
      <c r="F48" s="41">
        <f t="shared" si="2"/>
        <v>-14127810</v>
      </c>
      <c r="G48" s="41">
        <f t="shared" si="2"/>
        <v>-885722</v>
      </c>
      <c r="H48" s="41">
        <f t="shared" si="2"/>
        <v>-1805411</v>
      </c>
      <c r="I48" s="41">
        <f t="shared" si="2"/>
        <v>-2870248</v>
      </c>
      <c r="J48" s="41">
        <f t="shared" si="2"/>
        <v>-5561381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-5561381</v>
      </c>
      <c r="X48" s="41">
        <f t="shared" si="2"/>
        <v>-3531951</v>
      </c>
      <c r="Y48" s="41">
        <f t="shared" si="2"/>
        <v>-2029430</v>
      </c>
      <c r="Z48" s="42">
        <f>+IF(X48&lt;&gt;0,+(Y48/X48)*100,0)</f>
        <v>57.459177661298241</v>
      </c>
      <c r="AA48" s="39">
        <f>+AA32-AA47</f>
        <v>-14127810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159706</v>
      </c>
      <c r="D50" s="44"/>
      <c r="E50" s="21">
        <v>44700000</v>
      </c>
      <c r="F50" s="22">
        <v>44700000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11175000</v>
      </c>
      <c r="Y50" s="45">
        <v>-11175000</v>
      </c>
      <c r="Z50" s="46">
        <v>-100</v>
      </c>
      <c r="AA50" s="44">
        <v>44700000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-22586416</v>
      </c>
      <c r="D51" s="48">
        <f t="shared" si="3"/>
        <v>0</v>
      </c>
      <c r="E51" s="49">
        <f t="shared" si="3"/>
        <v>30572190</v>
      </c>
      <c r="F51" s="50">
        <f t="shared" si="3"/>
        <v>30572190</v>
      </c>
      <c r="G51" s="50">
        <f t="shared" si="3"/>
        <v>-885722</v>
      </c>
      <c r="H51" s="50">
        <f t="shared" si="3"/>
        <v>-1805411</v>
      </c>
      <c r="I51" s="50">
        <f t="shared" si="3"/>
        <v>-2870248</v>
      </c>
      <c r="J51" s="50">
        <f t="shared" si="3"/>
        <v>-5561381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-5561381</v>
      </c>
      <c r="X51" s="50">
        <f t="shared" si="3"/>
        <v>7643049</v>
      </c>
      <c r="Y51" s="50">
        <f t="shared" si="3"/>
        <v>-13204430</v>
      </c>
      <c r="Z51" s="51">
        <f>+IF(X51&lt;&gt;0,+(Y51/X51)*100,0)</f>
        <v>-172.76390613222549</v>
      </c>
      <c r="AA51" s="48">
        <f>SUM(AA48:AA50)</f>
        <v>30572190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-22586416</v>
      </c>
      <c r="D53" s="54">
        <f>+D51-D52</f>
        <v>0</v>
      </c>
      <c r="E53" s="55">
        <f t="shared" si="4"/>
        <v>30572190</v>
      </c>
      <c r="F53" s="56">
        <f t="shared" si="4"/>
        <v>30572190</v>
      </c>
      <c r="G53" s="56">
        <f t="shared" si="4"/>
        <v>-885722</v>
      </c>
      <c r="H53" s="56">
        <f t="shared" si="4"/>
        <v>-1805411</v>
      </c>
      <c r="I53" s="56">
        <f t="shared" si="4"/>
        <v>-2870248</v>
      </c>
      <c r="J53" s="56">
        <f t="shared" si="4"/>
        <v>-5561381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-5561381</v>
      </c>
      <c r="X53" s="56">
        <f t="shared" si="4"/>
        <v>7643049</v>
      </c>
      <c r="Y53" s="56">
        <f t="shared" si="4"/>
        <v>-13204430</v>
      </c>
      <c r="Z53" s="57">
        <f>+IF(X53&lt;&gt;0,+(Y53/X53)*100,0)</f>
        <v>-172.76390613222549</v>
      </c>
      <c r="AA53" s="54">
        <f>+AA51-AA52</f>
        <v>30572190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-22586416</v>
      </c>
      <c r="D56" s="48">
        <f>SUM(D53:D55)</f>
        <v>0</v>
      </c>
      <c r="E56" s="49">
        <f t="shared" si="5"/>
        <v>30572190</v>
      </c>
      <c r="F56" s="50">
        <f t="shared" si="5"/>
        <v>30572190</v>
      </c>
      <c r="G56" s="50">
        <f t="shared" si="5"/>
        <v>-885722</v>
      </c>
      <c r="H56" s="50">
        <f t="shared" si="5"/>
        <v>-1805411</v>
      </c>
      <c r="I56" s="50">
        <f t="shared" si="5"/>
        <v>-2870248</v>
      </c>
      <c r="J56" s="50">
        <f t="shared" si="5"/>
        <v>-5561381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-5561381</v>
      </c>
      <c r="X56" s="50">
        <f t="shared" si="5"/>
        <v>7643049</v>
      </c>
      <c r="Y56" s="50">
        <f t="shared" si="5"/>
        <v>-13204430</v>
      </c>
      <c r="Z56" s="51">
        <f>+IF(X56&lt;&gt;0,+(Y56/X56)*100,0)</f>
        <v>-172.76390613222549</v>
      </c>
      <c r="AA56" s="48">
        <f>SUM(AA53:AA55)</f>
        <v>30572190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-22586416</v>
      </c>
      <c r="D59" s="65">
        <f>SUM(D56:D58)</f>
        <v>0</v>
      </c>
      <c r="E59" s="66">
        <f t="shared" si="6"/>
        <v>30572190</v>
      </c>
      <c r="F59" s="67">
        <f t="shared" si="6"/>
        <v>30572190</v>
      </c>
      <c r="G59" s="67">
        <f t="shared" si="6"/>
        <v>-885722</v>
      </c>
      <c r="H59" s="67">
        <f t="shared" si="6"/>
        <v>-1805411</v>
      </c>
      <c r="I59" s="67">
        <f t="shared" si="6"/>
        <v>-2870248</v>
      </c>
      <c r="J59" s="67">
        <f t="shared" si="6"/>
        <v>-5561381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-5561381</v>
      </c>
      <c r="X59" s="67">
        <f t="shared" si="6"/>
        <v>7643049</v>
      </c>
      <c r="Y59" s="67">
        <f t="shared" si="6"/>
        <v>-13204430</v>
      </c>
      <c r="Z59" s="68">
        <f>+IF(X59&lt;&gt;0,+(Y59/X59)*100,0)</f>
        <v>-172.76390613222549</v>
      </c>
      <c r="AA59" s="65">
        <f>SUM(AA56:AA58)</f>
        <v>30572190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145890201</v>
      </c>
      <c r="D8" s="20"/>
      <c r="E8" s="21">
        <v>164244615</v>
      </c>
      <c r="F8" s="22">
        <v>164244615</v>
      </c>
      <c r="G8" s="22">
        <v>12085592</v>
      </c>
      <c r="H8" s="22">
        <v>12598499</v>
      </c>
      <c r="I8" s="22">
        <v>12688701</v>
      </c>
      <c r="J8" s="22">
        <v>37372792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37372792</v>
      </c>
      <c r="X8" s="22">
        <v>41061153</v>
      </c>
      <c r="Y8" s="22">
        <v>-3688361</v>
      </c>
      <c r="Z8" s="23">
        <v>-8.9826045556976926</v>
      </c>
      <c r="AA8" s="20">
        <v>164244615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45035479</v>
      </c>
      <c r="D13" s="20"/>
      <c r="E13" s="21">
        <v>46767812</v>
      </c>
      <c r="F13" s="22">
        <v>46767812</v>
      </c>
      <c r="G13" s="22">
        <v>3919583</v>
      </c>
      <c r="H13" s="22">
        <v>3956387</v>
      </c>
      <c r="I13" s="22">
        <v>3986491</v>
      </c>
      <c r="J13" s="22">
        <v>11862461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11862461</v>
      </c>
      <c r="X13" s="22">
        <v>11691954</v>
      </c>
      <c r="Y13" s="22">
        <v>170507</v>
      </c>
      <c r="Z13" s="23">
        <v>1.458327667043507</v>
      </c>
      <c r="AA13" s="20">
        <v>46767812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21678381</v>
      </c>
      <c r="F25" s="22">
        <v>21678381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5419596</v>
      </c>
      <c r="Y25" s="22">
        <v>-5419596</v>
      </c>
      <c r="Z25" s="23">
        <v>-100</v>
      </c>
      <c r="AA25" s="20">
        <v>21678381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-207094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190718586</v>
      </c>
      <c r="D32" s="29">
        <f t="shared" ref="D32:Y32" si="0">SUM(D6:D31)</f>
        <v>0</v>
      </c>
      <c r="E32" s="30">
        <f t="shared" si="0"/>
        <v>232690808</v>
      </c>
      <c r="F32" s="31">
        <f t="shared" si="0"/>
        <v>232690808</v>
      </c>
      <c r="G32" s="31">
        <f t="shared" si="0"/>
        <v>16005175</v>
      </c>
      <c r="H32" s="31">
        <f t="shared" si="0"/>
        <v>16554886</v>
      </c>
      <c r="I32" s="31">
        <f t="shared" si="0"/>
        <v>16675192</v>
      </c>
      <c r="J32" s="31">
        <f t="shared" si="0"/>
        <v>49235253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49235253</v>
      </c>
      <c r="X32" s="31">
        <f t="shared" si="0"/>
        <v>58172703</v>
      </c>
      <c r="Y32" s="31">
        <f t="shared" si="0"/>
        <v>-8937450</v>
      </c>
      <c r="Z32" s="32">
        <f>+IF(X32&lt;&gt;0,+(Y32/X32)*100,0)</f>
        <v>-15.363649167204763</v>
      </c>
      <c r="AA32" s="29">
        <f>SUM(AA6:AA31)</f>
        <v>232690808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85278416</v>
      </c>
      <c r="D34" s="20"/>
      <c r="E34" s="21">
        <v>83566038</v>
      </c>
      <c r="F34" s="22">
        <v>83566038</v>
      </c>
      <c r="G34" s="22">
        <v>7319914</v>
      </c>
      <c r="H34" s="22">
        <v>7275017</v>
      </c>
      <c r="I34" s="22">
        <v>7707639</v>
      </c>
      <c r="J34" s="22">
        <v>22302570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22302570</v>
      </c>
      <c r="X34" s="22">
        <v>20891508</v>
      </c>
      <c r="Y34" s="22">
        <v>1411062</v>
      </c>
      <c r="Z34" s="23">
        <v>6.754237176177039</v>
      </c>
      <c r="AA34" s="20">
        <v>83566038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695311</v>
      </c>
      <c r="D37" s="20"/>
      <c r="E37" s="21">
        <v>955000</v>
      </c>
      <c r="F37" s="22">
        <v>955000</v>
      </c>
      <c r="G37" s="22">
        <v>13192</v>
      </c>
      <c r="H37" s="22">
        <v>63563</v>
      </c>
      <c r="I37" s="22">
        <v>186963</v>
      </c>
      <c r="J37" s="22">
        <v>263718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263718</v>
      </c>
      <c r="X37" s="22">
        <v>238752</v>
      </c>
      <c r="Y37" s="22">
        <v>24966</v>
      </c>
      <c r="Z37" s="23">
        <v>10.456875753920386</v>
      </c>
      <c r="AA37" s="20">
        <v>955000</v>
      </c>
    </row>
    <row r="38" spans="1:27" x14ac:dyDescent="0.25">
      <c r="A38" s="19" t="s">
        <v>64</v>
      </c>
      <c r="B38" s="15" t="s">
        <v>32</v>
      </c>
      <c r="C38" s="20">
        <v>133216066</v>
      </c>
      <c r="D38" s="20"/>
      <c r="E38" s="21">
        <v>32848923</v>
      </c>
      <c r="F38" s="22">
        <v>32848923</v>
      </c>
      <c r="G38" s="22"/>
      <c r="H38" s="22">
        <v>5474821</v>
      </c>
      <c r="I38" s="22"/>
      <c r="J38" s="22">
        <v>5474821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5474821</v>
      </c>
      <c r="X38" s="22">
        <v>8212230</v>
      </c>
      <c r="Y38" s="22">
        <v>-2737409</v>
      </c>
      <c r="Z38" s="23">
        <v>-33.333321156372875</v>
      </c>
      <c r="AA38" s="20">
        <v>32848923</v>
      </c>
    </row>
    <row r="39" spans="1:27" x14ac:dyDescent="0.25">
      <c r="A39" s="19" t="s">
        <v>65</v>
      </c>
      <c r="B39" s="15" t="s">
        <v>32</v>
      </c>
      <c r="C39" s="20">
        <v>255160342</v>
      </c>
      <c r="D39" s="20"/>
      <c r="E39" s="21">
        <v>29911629</v>
      </c>
      <c r="F39" s="22">
        <v>29911629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7477908</v>
      </c>
      <c r="Y39" s="22">
        <v>-7477908</v>
      </c>
      <c r="Z39" s="23">
        <v>-100</v>
      </c>
      <c r="AA39" s="20">
        <v>29911629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20000</v>
      </c>
      <c r="F40" s="22">
        <v>20000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5001</v>
      </c>
      <c r="Y40" s="22">
        <v>-5001</v>
      </c>
      <c r="Z40" s="23">
        <v>-100</v>
      </c>
      <c r="AA40" s="20">
        <v>20000</v>
      </c>
    </row>
    <row r="41" spans="1:27" x14ac:dyDescent="0.25">
      <c r="A41" s="19" t="s">
        <v>66</v>
      </c>
      <c r="B41" s="15" t="s">
        <v>32</v>
      </c>
      <c r="C41" s="20">
        <v>31265713</v>
      </c>
      <c r="D41" s="20"/>
      <c r="E41" s="21">
        <v>30726500</v>
      </c>
      <c r="F41" s="22">
        <v>30726500</v>
      </c>
      <c r="G41" s="22">
        <v>112092</v>
      </c>
      <c r="H41" s="22">
        <v>1838123</v>
      </c>
      <c r="I41" s="22">
        <v>1301239</v>
      </c>
      <c r="J41" s="22">
        <v>3251454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3251454</v>
      </c>
      <c r="X41" s="22">
        <v>7681632</v>
      </c>
      <c r="Y41" s="22">
        <v>-4430178</v>
      </c>
      <c r="Z41" s="23">
        <v>-57.672353999775048</v>
      </c>
      <c r="AA41" s="20">
        <v>30726500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2816258</v>
      </c>
      <c r="F43" s="22">
        <v>2816258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704064</v>
      </c>
      <c r="Y43" s="22">
        <v>-704064</v>
      </c>
      <c r="Z43" s="23">
        <v>-100</v>
      </c>
      <c r="AA43" s="20">
        <v>2816258</v>
      </c>
    </row>
    <row r="44" spans="1:27" x14ac:dyDescent="0.25">
      <c r="A44" s="19" t="s">
        <v>69</v>
      </c>
      <c r="B44" s="15" t="s">
        <v>32</v>
      </c>
      <c r="C44" s="20">
        <v>6022245</v>
      </c>
      <c r="D44" s="20"/>
      <c r="E44" s="21">
        <v>9068381</v>
      </c>
      <c r="F44" s="22">
        <v>9068381</v>
      </c>
      <c r="G44" s="22">
        <v>40753</v>
      </c>
      <c r="H44" s="22">
        <v>64537</v>
      </c>
      <c r="I44" s="22">
        <v>234692</v>
      </c>
      <c r="J44" s="22">
        <v>339982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339982</v>
      </c>
      <c r="X44" s="22">
        <v>2267100</v>
      </c>
      <c r="Y44" s="22">
        <v>-1927118</v>
      </c>
      <c r="Z44" s="23">
        <v>-85.003661064796432</v>
      </c>
      <c r="AA44" s="20">
        <v>9068381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511638093</v>
      </c>
      <c r="D47" s="29">
        <f t="shared" ref="D47:Y47" si="1">SUM(D34:D46)</f>
        <v>0</v>
      </c>
      <c r="E47" s="30">
        <f t="shared" si="1"/>
        <v>189912729</v>
      </c>
      <c r="F47" s="31">
        <f t="shared" si="1"/>
        <v>189912729</v>
      </c>
      <c r="G47" s="31">
        <f t="shared" si="1"/>
        <v>7485951</v>
      </c>
      <c r="H47" s="31">
        <f t="shared" si="1"/>
        <v>14716061</v>
      </c>
      <c r="I47" s="31">
        <f t="shared" si="1"/>
        <v>9430533</v>
      </c>
      <c r="J47" s="31">
        <f t="shared" si="1"/>
        <v>31632545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31632545</v>
      </c>
      <c r="X47" s="31">
        <f t="shared" si="1"/>
        <v>47478195</v>
      </c>
      <c r="Y47" s="31">
        <f t="shared" si="1"/>
        <v>-15845650</v>
      </c>
      <c r="Z47" s="32">
        <f>+IF(X47&lt;&gt;0,+(Y47/X47)*100,0)</f>
        <v>-33.374583848438213</v>
      </c>
      <c r="AA47" s="29">
        <f>SUM(AA34:AA46)</f>
        <v>189912729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-320919507</v>
      </c>
      <c r="D48" s="39">
        <f t="shared" si="2"/>
        <v>0</v>
      </c>
      <c r="E48" s="40">
        <f t="shared" si="2"/>
        <v>42778079</v>
      </c>
      <c r="F48" s="41">
        <f t="shared" si="2"/>
        <v>42778079</v>
      </c>
      <c r="G48" s="41">
        <f t="shared" si="2"/>
        <v>8519224</v>
      </c>
      <c r="H48" s="41">
        <f t="shared" si="2"/>
        <v>1838825</v>
      </c>
      <c r="I48" s="41">
        <f t="shared" si="2"/>
        <v>7244659</v>
      </c>
      <c r="J48" s="41">
        <f t="shared" si="2"/>
        <v>17602708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17602708</v>
      </c>
      <c r="X48" s="41">
        <f t="shared" si="2"/>
        <v>10694508</v>
      </c>
      <c r="Y48" s="41">
        <f t="shared" si="2"/>
        <v>6908200</v>
      </c>
      <c r="Z48" s="42">
        <f>+IF(X48&lt;&gt;0,+(Y48/X48)*100,0)</f>
        <v>64.595771960711048</v>
      </c>
      <c r="AA48" s="39">
        <f>+AA32-AA47</f>
        <v>42778079</v>
      </c>
    </row>
    <row r="49" spans="1:27" x14ac:dyDescent="0.25">
      <c r="A49" s="43" t="s">
        <v>74</v>
      </c>
      <c r="B49" s="15" t="s">
        <v>32</v>
      </c>
      <c r="C49" s="20">
        <v>65430194</v>
      </c>
      <c r="D49" s="20"/>
      <c r="E49" s="21">
        <v>80000000</v>
      </c>
      <c r="F49" s="22">
        <v>80000000</v>
      </c>
      <c r="G49" s="22"/>
      <c r="H49" s="22"/>
      <c r="I49" s="22">
        <v>19324960</v>
      </c>
      <c r="J49" s="22">
        <v>19324960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19324960</v>
      </c>
      <c r="X49" s="22">
        <v>20000001</v>
      </c>
      <c r="Y49" s="22">
        <v>-675041</v>
      </c>
      <c r="Z49" s="23">
        <v>-3.3752048312397589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-255489313</v>
      </c>
      <c r="D51" s="48">
        <f t="shared" si="3"/>
        <v>0</v>
      </c>
      <c r="E51" s="49">
        <f t="shared" si="3"/>
        <v>122778079</v>
      </c>
      <c r="F51" s="50">
        <f t="shared" si="3"/>
        <v>122778079</v>
      </c>
      <c r="G51" s="50">
        <f t="shared" si="3"/>
        <v>8519224</v>
      </c>
      <c r="H51" s="50">
        <f t="shared" si="3"/>
        <v>1838825</v>
      </c>
      <c r="I51" s="50">
        <f t="shared" si="3"/>
        <v>26569619</v>
      </c>
      <c r="J51" s="50">
        <f t="shared" si="3"/>
        <v>36927668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36927668</v>
      </c>
      <c r="X51" s="50">
        <f t="shared" si="3"/>
        <v>30694509</v>
      </c>
      <c r="Y51" s="50">
        <f t="shared" si="3"/>
        <v>6233159</v>
      </c>
      <c r="Z51" s="51">
        <f>+IF(X51&lt;&gt;0,+(Y51/X51)*100,0)</f>
        <v>20.307081634698896</v>
      </c>
      <c r="AA51" s="48">
        <f>SUM(AA48:AA50)</f>
        <v>122778079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-255489313</v>
      </c>
      <c r="D53" s="54">
        <f>+D51-D52</f>
        <v>0</v>
      </c>
      <c r="E53" s="55">
        <f t="shared" si="4"/>
        <v>122778079</v>
      </c>
      <c r="F53" s="56">
        <f t="shared" si="4"/>
        <v>122778079</v>
      </c>
      <c r="G53" s="56">
        <f t="shared" si="4"/>
        <v>8519224</v>
      </c>
      <c r="H53" s="56">
        <f t="shared" si="4"/>
        <v>1838825</v>
      </c>
      <c r="I53" s="56">
        <f t="shared" si="4"/>
        <v>26569619</v>
      </c>
      <c r="J53" s="56">
        <f t="shared" si="4"/>
        <v>36927668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36927668</v>
      </c>
      <c r="X53" s="56">
        <f t="shared" si="4"/>
        <v>30694509</v>
      </c>
      <c r="Y53" s="56">
        <f t="shared" si="4"/>
        <v>6233159</v>
      </c>
      <c r="Z53" s="57">
        <f>+IF(X53&lt;&gt;0,+(Y53/X53)*100,0)</f>
        <v>20.307081634698896</v>
      </c>
      <c r="AA53" s="54">
        <f>+AA51-AA52</f>
        <v>122778079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-255489313</v>
      </c>
      <c r="D56" s="48">
        <f>SUM(D53:D55)</f>
        <v>0</v>
      </c>
      <c r="E56" s="49">
        <f t="shared" si="5"/>
        <v>122778079</v>
      </c>
      <c r="F56" s="50">
        <f t="shared" si="5"/>
        <v>122778079</v>
      </c>
      <c r="G56" s="50">
        <f t="shared" si="5"/>
        <v>8519224</v>
      </c>
      <c r="H56" s="50">
        <f t="shared" si="5"/>
        <v>1838825</v>
      </c>
      <c r="I56" s="50">
        <f t="shared" si="5"/>
        <v>26569619</v>
      </c>
      <c r="J56" s="50">
        <f t="shared" si="5"/>
        <v>36927668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36927668</v>
      </c>
      <c r="X56" s="50">
        <f t="shared" si="5"/>
        <v>30694509</v>
      </c>
      <c r="Y56" s="50">
        <f t="shared" si="5"/>
        <v>6233159</v>
      </c>
      <c r="Z56" s="51">
        <f>+IF(X56&lt;&gt;0,+(Y56/X56)*100,0)</f>
        <v>20.307081634698896</v>
      </c>
      <c r="AA56" s="48">
        <f>SUM(AA53:AA55)</f>
        <v>122778079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-255489313</v>
      </c>
      <c r="D59" s="65">
        <f>SUM(D56:D58)</f>
        <v>0</v>
      </c>
      <c r="E59" s="66">
        <f t="shared" si="6"/>
        <v>122778079</v>
      </c>
      <c r="F59" s="67">
        <f t="shared" si="6"/>
        <v>122778079</v>
      </c>
      <c r="G59" s="67">
        <f t="shared" si="6"/>
        <v>8519224</v>
      </c>
      <c r="H59" s="67">
        <f t="shared" si="6"/>
        <v>1838825</v>
      </c>
      <c r="I59" s="67">
        <f t="shared" si="6"/>
        <v>26569619</v>
      </c>
      <c r="J59" s="67">
        <f t="shared" si="6"/>
        <v>36927668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36927668</v>
      </c>
      <c r="X59" s="67">
        <f t="shared" si="6"/>
        <v>30694509</v>
      </c>
      <c r="Y59" s="67">
        <f t="shared" si="6"/>
        <v>6233159</v>
      </c>
      <c r="Z59" s="68">
        <f>+IF(X59&lt;&gt;0,+(Y59/X59)*100,0)</f>
        <v>20.307081634698896</v>
      </c>
      <c r="AA59" s="65">
        <f>SUM(AA56:AA58)</f>
        <v>122778079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98177338</v>
      </c>
      <c r="D8" s="20"/>
      <c r="E8" s="21">
        <v>90950827</v>
      </c>
      <c r="F8" s="22">
        <v>90950827</v>
      </c>
      <c r="G8" s="22">
        <v>6644927</v>
      </c>
      <c r="H8" s="22">
        <v>10669551</v>
      </c>
      <c r="I8" s="22">
        <v>8540731</v>
      </c>
      <c r="J8" s="22">
        <v>25855209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25855209</v>
      </c>
      <c r="X8" s="22">
        <v>22888974</v>
      </c>
      <c r="Y8" s="22">
        <v>2966235</v>
      </c>
      <c r="Z8" s="23">
        <v>12.959230938005348</v>
      </c>
      <c r="AA8" s="20">
        <v>90950827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7211</v>
      </c>
      <c r="D10" s="20"/>
      <c r="E10" s="21">
        <v>64308</v>
      </c>
      <c r="F10" s="22">
        <v>64308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16077</v>
      </c>
      <c r="Y10" s="22">
        <v>-16077</v>
      </c>
      <c r="Z10" s="23">
        <v>-100</v>
      </c>
      <c r="AA10" s="20">
        <v>64308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1499521</v>
      </c>
      <c r="D13" s="20"/>
      <c r="E13" s="21">
        <v>1212360</v>
      </c>
      <c r="F13" s="22">
        <v>1212360</v>
      </c>
      <c r="G13" s="22">
        <v>159090</v>
      </c>
      <c r="H13" s="22">
        <v>166637</v>
      </c>
      <c r="I13" s="22">
        <v>164979</v>
      </c>
      <c r="J13" s="22">
        <v>490706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490706</v>
      </c>
      <c r="X13" s="22">
        <v>303090</v>
      </c>
      <c r="Y13" s="22">
        <v>187616</v>
      </c>
      <c r="Z13" s="23">
        <v>61.901085486159225</v>
      </c>
      <c r="AA13" s="20">
        <v>1212360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269678</v>
      </c>
      <c r="X19" s="22">
        <v>145842</v>
      </c>
      <c r="Y19" s="22">
        <v>123836</v>
      </c>
      <c r="Z19" s="23">
        <v>84.911068142236118</v>
      </c>
      <c r="AA19" s="20">
        <v>583368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30538437</v>
      </c>
      <c r="D25" s="20"/>
      <c r="E25" s="21">
        <v>34960116</v>
      </c>
      <c r="F25" s="22">
        <v>34960116</v>
      </c>
      <c r="G25" s="22">
        <v>14599522</v>
      </c>
      <c r="H25" s="22"/>
      <c r="I25" s="22"/>
      <c r="J25" s="22">
        <v>14599522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14599522</v>
      </c>
      <c r="X25" s="22">
        <v>8740029</v>
      </c>
      <c r="Y25" s="22">
        <v>5859493</v>
      </c>
      <c r="Z25" s="23">
        <v>67.042031553899889</v>
      </c>
      <c r="AA25" s="20">
        <v>34960116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131050373</v>
      </c>
      <c r="D32" s="29">
        <f t="shared" ref="D32:Y32" si="0">SUM(D6:D31)</f>
        <v>0</v>
      </c>
      <c r="E32" s="30">
        <f t="shared" si="0"/>
        <v>127770979</v>
      </c>
      <c r="F32" s="31">
        <f t="shared" si="0"/>
        <v>127770979</v>
      </c>
      <c r="G32" s="31">
        <f t="shared" si="0"/>
        <v>21445892</v>
      </c>
      <c r="H32" s="31">
        <f t="shared" si="0"/>
        <v>10954891</v>
      </c>
      <c r="I32" s="31">
        <f t="shared" si="0"/>
        <v>8814332</v>
      </c>
      <c r="J32" s="31">
        <f t="shared" si="0"/>
        <v>41215115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41215115</v>
      </c>
      <c r="X32" s="31">
        <f t="shared" si="0"/>
        <v>32094012</v>
      </c>
      <c r="Y32" s="31">
        <f t="shared" si="0"/>
        <v>9121103</v>
      </c>
      <c r="Z32" s="32">
        <f>+IF(X32&lt;&gt;0,+(Y32/X32)*100,0)</f>
        <v>28.419952606735489</v>
      </c>
      <c r="AA32" s="29">
        <f>SUM(AA6:AA31)</f>
        <v>127770979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59842112</v>
      </c>
      <c r="D34" s="20"/>
      <c r="E34" s="21">
        <v>63934889</v>
      </c>
      <c r="F34" s="22">
        <v>63934889</v>
      </c>
      <c r="G34" s="22">
        <v>5466053</v>
      </c>
      <c r="H34" s="22">
        <v>5521154</v>
      </c>
      <c r="I34" s="22">
        <v>5559155</v>
      </c>
      <c r="J34" s="22">
        <v>16546362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16546362</v>
      </c>
      <c r="X34" s="22">
        <v>15983730</v>
      </c>
      <c r="Y34" s="22">
        <v>562632</v>
      </c>
      <c r="Z34" s="23">
        <v>3.5200294299265562</v>
      </c>
      <c r="AA34" s="20">
        <v>63934889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3345667</v>
      </c>
      <c r="D37" s="20"/>
      <c r="E37" s="21">
        <v>3120686</v>
      </c>
      <c r="F37" s="22">
        <v>3120686</v>
      </c>
      <c r="G37" s="22">
        <v>162986</v>
      </c>
      <c r="H37" s="22">
        <v>182109</v>
      </c>
      <c r="I37" s="22">
        <v>613406</v>
      </c>
      <c r="J37" s="22">
        <v>958501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958501</v>
      </c>
      <c r="X37" s="22">
        <v>768737</v>
      </c>
      <c r="Y37" s="22">
        <v>189764</v>
      </c>
      <c r="Z37" s="23">
        <v>24.685165407675186</v>
      </c>
      <c r="AA37" s="20">
        <v>3120686</v>
      </c>
    </row>
    <row r="38" spans="1:27" x14ac:dyDescent="0.25">
      <c r="A38" s="19" t="s">
        <v>64</v>
      </c>
      <c r="B38" s="15" t="s">
        <v>32</v>
      </c>
      <c r="C38" s="20">
        <v>2343568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22385201</v>
      </c>
      <c r="D39" s="20"/>
      <c r="E39" s="21">
        <v>19603332</v>
      </c>
      <c r="F39" s="22">
        <v>19603332</v>
      </c>
      <c r="G39" s="22">
        <v>1633611</v>
      </c>
      <c r="H39" s="22">
        <v>3267222</v>
      </c>
      <c r="I39" s="22">
        <v>3267222</v>
      </c>
      <c r="J39" s="22">
        <v>8168055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8168055</v>
      </c>
      <c r="X39" s="22">
        <v>4900833</v>
      </c>
      <c r="Y39" s="22">
        <v>3267222</v>
      </c>
      <c r="Z39" s="23">
        <v>66.666666666666657</v>
      </c>
      <c r="AA39" s="20">
        <v>19603332</v>
      </c>
    </row>
    <row r="40" spans="1:27" x14ac:dyDescent="0.25">
      <c r="A40" s="19" t="s">
        <v>40</v>
      </c>
      <c r="B40" s="15" t="s">
        <v>32</v>
      </c>
      <c r="C40" s="20">
        <v>11876914</v>
      </c>
      <c r="D40" s="20"/>
      <c r="E40" s="21">
        <v>9811372</v>
      </c>
      <c r="F40" s="22">
        <v>9811372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1772631</v>
      </c>
      <c r="Y40" s="22">
        <v>-1772631</v>
      </c>
      <c r="Z40" s="23">
        <v>-100</v>
      </c>
      <c r="AA40" s="20">
        <v>9811372</v>
      </c>
    </row>
    <row r="41" spans="1:27" x14ac:dyDescent="0.25">
      <c r="A41" s="19" t="s">
        <v>66</v>
      </c>
      <c r="B41" s="15" t="s">
        <v>32</v>
      </c>
      <c r="C41" s="20">
        <v>15100975</v>
      </c>
      <c r="D41" s="20"/>
      <c r="E41" s="21">
        <v>19987558</v>
      </c>
      <c r="F41" s="22">
        <v>12261920</v>
      </c>
      <c r="G41" s="22">
        <v>273887</v>
      </c>
      <c r="H41" s="22">
        <v>1197649</v>
      </c>
      <c r="I41" s="22">
        <v>517118</v>
      </c>
      <c r="J41" s="22">
        <v>1988654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1988654</v>
      </c>
      <c r="X41" s="22">
        <v>3111087</v>
      </c>
      <c r="Y41" s="22">
        <v>-1122433</v>
      </c>
      <c r="Z41" s="23">
        <v>-36.078483179673213</v>
      </c>
      <c r="AA41" s="20">
        <v>12261920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19443</v>
      </c>
      <c r="D43" s="20"/>
      <c r="E43" s="21">
        <v>1000416</v>
      </c>
      <c r="F43" s="22">
        <v>1000416</v>
      </c>
      <c r="G43" s="22"/>
      <c r="H43" s="22">
        <v>-9803</v>
      </c>
      <c r="I43" s="22"/>
      <c r="J43" s="22">
        <v>-9803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-9803</v>
      </c>
      <c r="X43" s="22">
        <v>250104</v>
      </c>
      <c r="Y43" s="22">
        <v>-259907</v>
      </c>
      <c r="Z43" s="23">
        <v>-103.91956945910501</v>
      </c>
      <c r="AA43" s="20">
        <v>1000416</v>
      </c>
    </row>
    <row r="44" spans="1:27" x14ac:dyDescent="0.25">
      <c r="A44" s="19" t="s">
        <v>69</v>
      </c>
      <c r="B44" s="15" t="s">
        <v>32</v>
      </c>
      <c r="C44" s="20">
        <v>2074591</v>
      </c>
      <c r="D44" s="20"/>
      <c r="E44" s="21">
        <v>1893751</v>
      </c>
      <c r="F44" s="22">
        <v>1893751</v>
      </c>
      <c r="G44" s="22">
        <v>612201</v>
      </c>
      <c r="H44" s="22">
        <v>136401</v>
      </c>
      <c r="I44" s="22">
        <v>48158</v>
      </c>
      <c r="J44" s="22">
        <v>796760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796760</v>
      </c>
      <c r="X44" s="22">
        <v>436020</v>
      </c>
      <c r="Y44" s="22">
        <v>360740</v>
      </c>
      <c r="Z44" s="23">
        <v>82.73473693867254</v>
      </c>
      <c r="AA44" s="20">
        <v>1893751</v>
      </c>
    </row>
    <row r="45" spans="1:27" x14ac:dyDescent="0.25">
      <c r="A45" s="19" t="s">
        <v>70</v>
      </c>
      <c r="B45" s="15" t="s">
        <v>32</v>
      </c>
      <c r="C45" s="20">
        <v>3539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116992010</v>
      </c>
      <c r="D47" s="29">
        <f t="shared" ref="D47:Y47" si="1">SUM(D34:D46)</f>
        <v>0</v>
      </c>
      <c r="E47" s="30">
        <f t="shared" si="1"/>
        <v>119352004</v>
      </c>
      <c r="F47" s="31">
        <f t="shared" si="1"/>
        <v>111626366</v>
      </c>
      <c r="G47" s="31">
        <f t="shared" si="1"/>
        <v>8148738</v>
      </c>
      <c r="H47" s="31">
        <f t="shared" si="1"/>
        <v>10294732</v>
      </c>
      <c r="I47" s="31">
        <f t="shared" si="1"/>
        <v>10005059</v>
      </c>
      <c r="J47" s="31">
        <f t="shared" si="1"/>
        <v>28448529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28448529</v>
      </c>
      <c r="X47" s="31">
        <f t="shared" si="1"/>
        <v>27223142</v>
      </c>
      <c r="Y47" s="31">
        <f t="shared" si="1"/>
        <v>1225387</v>
      </c>
      <c r="Z47" s="32">
        <f>+IF(X47&lt;&gt;0,+(Y47/X47)*100,0)</f>
        <v>4.5012695448600315</v>
      </c>
      <c r="AA47" s="29">
        <f>SUM(AA34:AA46)</f>
        <v>111626366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14058363</v>
      </c>
      <c r="D48" s="39">
        <f t="shared" si="2"/>
        <v>0</v>
      </c>
      <c r="E48" s="40">
        <f t="shared" si="2"/>
        <v>8418975</v>
      </c>
      <c r="F48" s="41">
        <f t="shared" si="2"/>
        <v>16144613</v>
      </c>
      <c r="G48" s="41">
        <f t="shared" si="2"/>
        <v>13297154</v>
      </c>
      <c r="H48" s="41">
        <f t="shared" si="2"/>
        <v>660159</v>
      </c>
      <c r="I48" s="41">
        <f t="shared" si="2"/>
        <v>-1190727</v>
      </c>
      <c r="J48" s="41">
        <f t="shared" si="2"/>
        <v>12766586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12766586</v>
      </c>
      <c r="X48" s="41">
        <f t="shared" si="2"/>
        <v>4870870</v>
      </c>
      <c r="Y48" s="41">
        <f t="shared" si="2"/>
        <v>7895716</v>
      </c>
      <c r="Z48" s="42">
        <f>+IF(X48&lt;&gt;0,+(Y48/X48)*100,0)</f>
        <v>162.10073354452078</v>
      </c>
      <c r="AA48" s="39">
        <f>+AA32-AA47</f>
        <v>16144613</v>
      </c>
    </row>
    <row r="49" spans="1:27" x14ac:dyDescent="0.25">
      <c r="A49" s="43" t="s">
        <v>74</v>
      </c>
      <c r="B49" s="15" t="s">
        <v>32</v>
      </c>
      <c r="C49" s="20">
        <v>7969600</v>
      </c>
      <c r="D49" s="20"/>
      <c r="E49" s="21">
        <v>14151604</v>
      </c>
      <c r="F49" s="22">
        <v>14151604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5500000</v>
      </c>
      <c r="Y49" s="22">
        <v>-5500000</v>
      </c>
      <c r="Z49" s="23">
        <v>-100</v>
      </c>
      <c r="AA49" s="20">
        <v>14151604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22027963</v>
      </c>
      <c r="D51" s="48">
        <f t="shared" si="3"/>
        <v>0</v>
      </c>
      <c r="E51" s="49">
        <f t="shared" si="3"/>
        <v>22570579</v>
      </c>
      <c r="F51" s="50">
        <f t="shared" si="3"/>
        <v>30296217</v>
      </c>
      <c r="G51" s="50">
        <f t="shared" si="3"/>
        <v>13297154</v>
      </c>
      <c r="H51" s="50">
        <f t="shared" si="3"/>
        <v>660159</v>
      </c>
      <c r="I51" s="50">
        <f t="shared" si="3"/>
        <v>-1190727</v>
      </c>
      <c r="J51" s="50">
        <f t="shared" si="3"/>
        <v>12766586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12766586</v>
      </c>
      <c r="X51" s="50">
        <f t="shared" si="3"/>
        <v>10370870</v>
      </c>
      <c r="Y51" s="50">
        <f t="shared" si="3"/>
        <v>2395716</v>
      </c>
      <c r="Z51" s="51">
        <f>+IF(X51&lt;&gt;0,+(Y51/X51)*100,0)</f>
        <v>23.100434196938156</v>
      </c>
      <c r="AA51" s="48">
        <f>SUM(AA48:AA50)</f>
        <v>30296217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22027963</v>
      </c>
      <c r="D53" s="54">
        <f>+D51-D52</f>
        <v>0</v>
      </c>
      <c r="E53" s="55">
        <f t="shared" si="4"/>
        <v>22570579</v>
      </c>
      <c r="F53" s="56">
        <f t="shared" si="4"/>
        <v>30296217</v>
      </c>
      <c r="G53" s="56">
        <f t="shared" si="4"/>
        <v>13297154</v>
      </c>
      <c r="H53" s="56">
        <f t="shared" si="4"/>
        <v>660159</v>
      </c>
      <c r="I53" s="56">
        <f t="shared" si="4"/>
        <v>-1190727</v>
      </c>
      <c r="J53" s="56">
        <f t="shared" si="4"/>
        <v>12766586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12766586</v>
      </c>
      <c r="X53" s="56">
        <f t="shared" si="4"/>
        <v>10370870</v>
      </c>
      <c r="Y53" s="56">
        <f t="shared" si="4"/>
        <v>2395716</v>
      </c>
      <c r="Z53" s="57">
        <f>+IF(X53&lt;&gt;0,+(Y53/X53)*100,0)</f>
        <v>23.100434196938156</v>
      </c>
      <c r="AA53" s="54">
        <f>+AA51-AA52</f>
        <v>30296217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22027963</v>
      </c>
      <c r="D56" s="48">
        <f>SUM(D53:D55)</f>
        <v>0</v>
      </c>
      <c r="E56" s="49">
        <f t="shared" si="5"/>
        <v>22570579</v>
      </c>
      <c r="F56" s="50">
        <f t="shared" si="5"/>
        <v>30296217</v>
      </c>
      <c r="G56" s="50">
        <f t="shared" si="5"/>
        <v>13297154</v>
      </c>
      <c r="H56" s="50">
        <f t="shared" si="5"/>
        <v>660159</v>
      </c>
      <c r="I56" s="50">
        <f t="shared" si="5"/>
        <v>-1190727</v>
      </c>
      <c r="J56" s="50">
        <f t="shared" si="5"/>
        <v>12766586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12766586</v>
      </c>
      <c r="X56" s="50">
        <f t="shared" si="5"/>
        <v>10370870</v>
      </c>
      <c r="Y56" s="50">
        <f t="shared" si="5"/>
        <v>2395716</v>
      </c>
      <c r="Z56" s="51">
        <f>+IF(X56&lt;&gt;0,+(Y56/X56)*100,0)</f>
        <v>23.100434196938156</v>
      </c>
      <c r="AA56" s="48">
        <f>SUM(AA53:AA55)</f>
        <v>30296217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22027963</v>
      </c>
      <c r="D59" s="65">
        <f>SUM(D56:D58)</f>
        <v>0</v>
      </c>
      <c r="E59" s="66">
        <f t="shared" si="6"/>
        <v>22570579</v>
      </c>
      <c r="F59" s="67">
        <f t="shared" si="6"/>
        <v>30296217</v>
      </c>
      <c r="G59" s="67">
        <f t="shared" si="6"/>
        <v>13297154</v>
      </c>
      <c r="H59" s="67">
        <f t="shared" si="6"/>
        <v>660159</v>
      </c>
      <c r="I59" s="67">
        <f t="shared" si="6"/>
        <v>-1190727</v>
      </c>
      <c r="J59" s="67">
        <f t="shared" si="6"/>
        <v>12766586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12766586</v>
      </c>
      <c r="X59" s="67">
        <f t="shared" si="6"/>
        <v>10370870</v>
      </c>
      <c r="Y59" s="67">
        <f t="shared" si="6"/>
        <v>2395716</v>
      </c>
      <c r="Z59" s="68">
        <f>+IF(X59&lt;&gt;0,+(Y59/X59)*100,0)</f>
        <v>23.100434196938156</v>
      </c>
      <c r="AA59" s="65">
        <f>SUM(AA56:AA58)</f>
        <v>30296217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15229359</v>
      </c>
      <c r="D8" s="20"/>
      <c r="E8" s="21">
        <v>14925822</v>
      </c>
      <c r="F8" s="22">
        <v>14925822</v>
      </c>
      <c r="G8" s="22">
        <v>1222225</v>
      </c>
      <c r="H8" s="22">
        <v>1210916</v>
      </c>
      <c r="I8" s="22">
        <v>1210784</v>
      </c>
      <c r="J8" s="22">
        <v>3643925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3643925</v>
      </c>
      <c r="X8" s="22">
        <v>3731457</v>
      </c>
      <c r="Y8" s="22">
        <v>-87532</v>
      </c>
      <c r="Z8" s="23">
        <v>-2.3457861098225172</v>
      </c>
      <c r="AA8" s="20">
        <v>14925822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10999</v>
      </c>
      <c r="D10" s="20"/>
      <c r="E10" s="21">
        <v>7765</v>
      </c>
      <c r="F10" s="22">
        <v>7765</v>
      </c>
      <c r="G10" s="22">
        <v>1893</v>
      </c>
      <c r="H10" s="22">
        <v>1252</v>
      </c>
      <c r="I10" s="22">
        <v>1424</v>
      </c>
      <c r="J10" s="22">
        <v>4569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4569</v>
      </c>
      <c r="X10" s="22">
        <v>1941</v>
      </c>
      <c r="Y10" s="22">
        <v>2628</v>
      </c>
      <c r="Z10" s="23">
        <v>135.39412673879443</v>
      </c>
      <c r="AA10" s="20">
        <v>7765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15240358</v>
      </c>
      <c r="D32" s="29">
        <f t="shared" ref="D32:Y32" si="0">SUM(D6:D31)</f>
        <v>0</v>
      </c>
      <c r="E32" s="30">
        <f t="shared" si="0"/>
        <v>14933587</v>
      </c>
      <c r="F32" s="31">
        <f t="shared" si="0"/>
        <v>14933587</v>
      </c>
      <c r="G32" s="31">
        <f t="shared" si="0"/>
        <v>1224118</v>
      </c>
      <c r="H32" s="31">
        <f t="shared" si="0"/>
        <v>1212168</v>
      </c>
      <c r="I32" s="31">
        <f t="shared" si="0"/>
        <v>1212208</v>
      </c>
      <c r="J32" s="31">
        <f t="shared" si="0"/>
        <v>3648494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3648494</v>
      </c>
      <c r="X32" s="31">
        <f t="shared" si="0"/>
        <v>3733398</v>
      </c>
      <c r="Y32" s="31">
        <f t="shared" si="0"/>
        <v>-84904</v>
      </c>
      <c r="Z32" s="32">
        <f>+IF(X32&lt;&gt;0,+(Y32/X32)*100,0)</f>
        <v>-2.2741748937563049</v>
      </c>
      <c r="AA32" s="29">
        <f>SUM(AA6:AA31)</f>
        <v>14933587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8877265</v>
      </c>
      <c r="D34" s="20"/>
      <c r="E34" s="21">
        <v>9988971</v>
      </c>
      <c r="F34" s="22">
        <v>9988971</v>
      </c>
      <c r="G34" s="22">
        <v>731184</v>
      </c>
      <c r="H34" s="22"/>
      <c r="I34" s="22">
        <v>762140</v>
      </c>
      <c r="J34" s="22">
        <v>1493324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1493324</v>
      </c>
      <c r="X34" s="22">
        <v>2497245</v>
      </c>
      <c r="Y34" s="22">
        <v>-1003921</v>
      </c>
      <c r="Z34" s="23">
        <v>-40.20114165810724</v>
      </c>
      <c r="AA34" s="20">
        <v>9988971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298624</v>
      </c>
      <c r="D37" s="20"/>
      <c r="E37" s="21">
        <v>531200</v>
      </c>
      <c r="F37" s="22">
        <v>531200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132798</v>
      </c>
      <c r="Y37" s="22">
        <v>-132798</v>
      </c>
      <c r="Z37" s="23">
        <v>-100</v>
      </c>
      <c r="AA37" s="20">
        <v>531200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7711200</v>
      </c>
      <c r="F41" s="22">
        <v>7711200</v>
      </c>
      <c r="G41" s="22"/>
      <c r="H41" s="22"/>
      <c r="I41" s="22">
        <v>169650</v>
      </c>
      <c r="J41" s="22">
        <v>169650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169650</v>
      </c>
      <c r="X41" s="22">
        <v>1927800</v>
      </c>
      <c r="Y41" s="22">
        <v>-1758150</v>
      </c>
      <c r="Z41" s="23">
        <v>-91.19981325863678</v>
      </c>
      <c r="AA41" s="20">
        <v>7711200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484105</v>
      </c>
      <c r="D44" s="20"/>
      <c r="E44" s="21">
        <v>78983</v>
      </c>
      <c r="F44" s="22">
        <v>78983</v>
      </c>
      <c r="G44" s="22">
        <v>33362</v>
      </c>
      <c r="H44" s="22">
        <v>131669</v>
      </c>
      <c r="I44" s="22">
        <v>180273</v>
      </c>
      <c r="J44" s="22">
        <v>345304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345304</v>
      </c>
      <c r="X44" s="22">
        <v>19746</v>
      </c>
      <c r="Y44" s="22">
        <v>325558</v>
      </c>
      <c r="Z44" s="23">
        <v>1648.7288564772612</v>
      </c>
      <c r="AA44" s="20">
        <v>78983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9659994</v>
      </c>
      <c r="D47" s="29">
        <f t="shared" ref="D47:Y47" si="1">SUM(D34:D46)</f>
        <v>0</v>
      </c>
      <c r="E47" s="30">
        <f t="shared" si="1"/>
        <v>18310354</v>
      </c>
      <c r="F47" s="31">
        <f t="shared" si="1"/>
        <v>18310354</v>
      </c>
      <c r="G47" s="31">
        <f t="shared" si="1"/>
        <v>764546</v>
      </c>
      <c r="H47" s="31">
        <f t="shared" si="1"/>
        <v>131669</v>
      </c>
      <c r="I47" s="31">
        <f t="shared" si="1"/>
        <v>1112063</v>
      </c>
      <c r="J47" s="31">
        <f t="shared" si="1"/>
        <v>2008278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2008278</v>
      </c>
      <c r="X47" s="31">
        <f t="shared" si="1"/>
        <v>4577589</v>
      </c>
      <c r="Y47" s="31">
        <f t="shared" si="1"/>
        <v>-2569311</v>
      </c>
      <c r="Z47" s="32">
        <f>+IF(X47&lt;&gt;0,+(Y47/X47)*100,0)</f>
        <v>-56.128040328653363</v>
      </c>
      <c r="AA47" s="29">
        <f>SUM(AA34:AA46)</f>
        <v>18310354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5580364</v>
      </c>
      <c r="D48" s="39">
        <f t="shared" si="2"/>
        <v>0</v>
      </c>
      <c r="E48" s="40">
        <f t="shared" si="2"/>
        <v>-3376767</v>
      </c>
      <c r="F48" s="41">
        <f t="shared" si="2"/>
        <v>-3376767</v>
      </c>
      <c r="G48" s="41">
        <f t="shared" si="2"/>
        <v>459572</v>
      </c>
      <c r="H48" s="41">
        <f t="shared" si="2"/>
        <v>1080499</v>
      </c>
      <c r="I48" s="41">
        <f t="shared" si="2"/>
        <v>100145</v>
      </c>
      <c r="J48" s="41">
        <f t="shared" si="2"/>
        <v>1640216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1640216</v>
      </c>
      <c r="X48" s="41">
        <f t="shared" si="2"/>
        <v>-844191</v>
      </c>
      <c r="Y48" s="41">
        <f t="shared" si="2"/>
        <v>2484407</v>
      </c>
      <c r="Z48" s="42">
        <f>+IF(X48&lt;&gt;0,+(Y48/X48)*100,0)</f>
        <v>-294.29441915395927</v>
      </c>
      <c r="AA48" s="39">
        <f>+AA32-AA47</f>
        <v>-3376767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5580364</v>
      </c>
      <c r="D51" s="48">
        <f t="shared" si="3"/>
        <v>0</v>
      </c>
      <c r="E51" s="49">
        <f t="shared" si="3"/>
        <v>-3376767</v>
      </c>
      <c r="F51" s="50">
        <f t="shared" si="3"/>
        <v>-3376767</v>
      </c>
      <c r="G51" s="50">
        <f t="shared" si="3"/>
        <v>459572</v>
      </c>
      <c r="H51" s="50">
        <f t="shared" si="3"/>
        <v>1080499</v>
      </c>
      <c r="I51" s="50">
        <f t="shared" si="3"/>
        <v>100145</v>
      </c>
      <c r="J51" s="50">
        <f t="shared" si="3"/>
        <v>1640216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1640216</v>
      </c>
      <c r="X51" s="50">
        <f t="shared" si="3"/>
        <v>-844191</v>
      </c>
      <c r="Y51" s="50">
        <f t="shared" si="3"/>
        <v>2484407</v>
      </c>
      <c r="Z51" s="51">
        <f>+IF(X51&lt;&gt;0,+(Y51/X51)*100,0)</f>
        <v>-294.29441915395927</v>
      </c>
      <c r="AA51" s="48">
        <f>SUM(AA48:AA50)</f>
        <v>-3376767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5580364</v>
      </c>
      <c r="D53" s="54">
        <f>+D51-D52</f>
        <v>0</v>
      </c>
      <c r="E53" s="55">
        <f t="shared" si="4"/>
        <v>-3376767</v>
      </c>
      <c r="F53" s="56">
        <f t="shared" si="4"/>
        <v>-3376767</v>
      </c>
      <c r="G53" s="56">
        <f t="shared" si="4"/>
        <v>459572</v>
      </c>
      <c r="H53" s="56">
        <f t="shared" si="4"/>
        <v>1080499</v>
      </c>
      <c r="I53" s="56">
        <f t="shared" si="4"/>
        <v>100145</v>
      </c>
      <c r="J53" s="56">
        <f t="shared" si="4"/>
        <v>1640216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1640216</v>
      </c>
      <c r="X53" s="56">
        <f t="shared" si="4"/>
        <v>-844191</v>
      </c>
      <c r="Y53" s="56">
        <f t="shared" si="4"/>
        <v>2484407</v>
      </c>
      <c r="Z53" s="57">
        <f>+IF(X53&lt;&gt;0,+(Y53/X53)*100,0)</f>
        <v>-294.29441915395927</v>
      </c>
      <c r="AA53" s="54">
        <f>+AA51-AA52</f>
        <v>-3376767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5580364</v>
      </c>
      <c r="D56" s="48">
        <f>SUM(D53:D55)</f>
        <v>0</v>
      </c>
      <c r="E56" s="49">
        <f t="shared" si="5"/>
        <v>-3376767</v>
      </c>
      <c r="F56" s="50">
        <f t="shared" si="5"/>
        <v>-3376767</v>
      </c>
      <c r="G56" s="50">
        <f t="shared" si="5"/>
        <v>459572</v>
      </c>
      <c r="H56" s="50">
        <f t="shared" si="5"/>
        <v>1080499</v>
      </c>
      <c r="I56" s="50">
        <f t="shared" si="5"/>
        <v>100145</v>
      </c>
      <c r="J56" s="50">
        <f t="shared" si="5"/>
        <v>1640216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1640216</v>
      </c>
      <c r="X56" s="50">
        <f t="shared" si="5"/>
        <v>-844191</v>
      </c>
      <c r="Y56" s="50">
        <f t="shared" si="5"/>
        <v>2484407</v>
      </c>
      <c r="Z56" s="51">
        <f>+IF(X56&lt;&gt;0,+(Y56/X56)*100,0)</f>
        <v>-294.29441915395927</v>
      </c>
      <c r="AA56" s="48">
        <f>SUM(AA53:AA55)</f>
        <v>-3376767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5580364</v>
      </c>
      <c r="D59" s="65">
        <f>SUM(D56:D58)</f>
        <v>0</v>
      </c>
      <c r="E59" s="66">
        <f t="shared" si="6"/>
        <v>-3376767</v>
      </c>
      <c r="F59" s="67">
        <f t="shared" si="6"/>
        <v>-3376767</v>
      </c>
      <c r="G59" s="67">
        <f t="shared" si="6"/>
        <v>459572</v>
      </c>
      <c r="H59" s="67">
        <f t="shared" si="6"/>
        <v>1080499</v>
      </c>
      <c r="I59" s="67">
        <f t="shared" si="6"/>
        <v>100145</v>
      </c>
      <c r="J59" s="67">
        <f t="shared" si="6"/>
        <v>1640216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1640216</v>
      </c>
      <c r="X59" s="67">
        <f t="shared" si="6"/>
        <v>-844191</v>
      </c>
      <c r="Y59" s="67">
        <f t="shared" si="6"/>
        <v>2484407</v>
      </c>
      <c r="Z59" s="68">
        <f>+IF(X59&lt;&gt;0,+(Y59/X59)*100,0)</f>
        <v>-294.29441915395927</v>
      </c>
      <c r="AA59" s="65">
        <f>SUM(AA56:AA58)</f>
        <v>-3376767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2084034</v>
      </c>
      <c r="D8" s="20"/>
      <c r="E8" s="21">
        <v>2355132</v>
      </c>
      <c r="F8" s="22">
        <v>2355132</v>
      </c>
      <c r="G8" s="22">
        <v>218280</v>
      </c>
      <c r="H8" s="22">
        <v>77838</v>
      </c>
      <c r="I8" s="22">
        <v>174008</v>
      </c>
      <c r="J8" s="22">
        <v>470126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470126</v>
      </c>
      <c r="X8" s="22">
        <v>588783</v>
      </c>
      <c r="Y8" s="22">
        <v>-118657</v>
      </c>
      <c r="Z8" s="23">
        <v>-20.152925610963631</v>
      </c>
      <c r="AA8" s="20">
        <v>2355132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1479438</v>
      </c>
      <c r="D13" s="20"/>
      <c r="E13" s="21">
        <v>1531761</v>
      </c>
      <c r="F13" s="22">
        <v>1531761</v>
      </c>
      <c r="G13" s="22">
        <v>126454</v>
      </c>
      <c r="H13" s="22">
        <v>133761</v>
      </c>
      <c r="I13" s="22">
        <v>134730</v>
      </c>
      <c r="J13" s="22">
        <v>394945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394945</v>
      </c>
      <c r="X13" s="22">
        <v>382941</v>
      </c>
      <c r="Y13" s="22">
        <v>12004</v>
      </c>
      <c r="Z13" s="23">
        <v>3.1346865444024012</v>
      </c>
      <c r="AA13" s="20">
        <v>1531761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3563472</v>
      </c>
      <c r="D32" s="29">
        <f t="shared" ref="D32:Y32" si="0">SUM(D6:D31)</f>
        <v>0</v>
      </c>
      <c r="E32" s="30">
        <f t="shared" si="0"/>
        <v>3886893</v>
      </c>
      <c r="F32" s="31">
        <f t="shared" si="0"/>
        <v>3886893</v>
      </c>
      <c r="G32" s="31">
        <f t="shared" si="0"/>
        <v>344734</v>
      </c>
      <c r="H32" s="31">
        <f t="shared" si="0"/>
        <v>211599</v>
      </c>
      <c r="I32" s="31">
        <f t="shared" si="0"/>
        <v>308738</v>
      </c>
      <c r="J32" s="31">
        <f t="shared" si="0"/>
        <v>865071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865071</v>
      </c>
      <c r="X32" s="31">
        <f t="shared" si="0"/>
        <v>971724</v>
      </c>
      <c r="Y32" s="31">
        <f t="shared" si="0"/>
        <v>-106653</v>
      </c>
      <c r="Z32" s="32">
        <f>+IF(X32&lt;&gt;0,+(Y32/X32)*100,0)</f>
        <v>-10.975647406053572</v>
      </c>
      <c r="AA32" s="29">
        <f>SUM(AA6:AA31)</f>
        <v>3886893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7669592</v>
      </c>
      <c r="D34" s="20"/>
      <c r="E34" s="21">
        <v>8179891</v>
      </c>
      <c r="F34" s="22">
        <v>8179891</v>
      </c>
      <c r="G34" s="22">
        <v>652272</v>
      </c>
      <c r="H34" s="22">
        <v>643928</v>
      </c>
      <c r="I34" s="22">
        <v>662873</v>
      </c>
      <c r="J34" s="22">
        <v>1959073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1959073</v>
      </c>
      <c r="X34" s="22">
        <v>2044974</v>
      </c>
      <c r="Y34" s="22">
        <v>-85901</v>
      </c>
      <c r="Z34" s="23">
        <v>-4.200591303361314</v>
      </c>
      <c r="AA34" s="20">
        <v>8179891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>
        <v>180</v>
      </c>
      <c r="J37" s="22">
        <v>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</v>
      </c>
      <c r="X37" s="22">
        <v>249999</v>
      </c>
      <c r="Y37" s="22">
        <v>-249819</v>
      </c>
      <c r="Z37" s="23">
        <v>-99.927999711998851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409113</v>
      </c>
      <c r="D41" s="20"/>
      <c r="E41" s="21">
        <v>1964768</v>
      </c>
      <c r="F41" s="22">
        <v>1964768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491193</v>
      </c>
      <c r="Y41" s="22">
        <v>-491193</v>
      </c>
      <c r="Z41" s="23">
        <v>-100</v>
      </c>
      <c r="AA41" s="20">
        <v>1964768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3321</v>
      </c>
      <c r="Y43" s="22">
        <v>-3321</v>
      </c>
      <c r="Z43" s="23">
        <v>-100</v>
      </c>
      <c r="AA43" s="20">
        <v>13284</v>
      </c>
    </row>
    <row r="44" spans="1:27" x14ac:dyDescent="0.25">
      <c r="A44" s="19" t="s">
        <v>69</v>
      </c>
      <c r="B44" s="15" t="s">
        <v>32</v>
      </c>
      <c r="C44" s="20">
        <v>64181</v>
      </c>
      <c r="D44" s="20"/>
      <c r="E44" s="21">
        <v>78239</v>
      </c>
      <c r="F44" s="22">
        <v>78239</v>
      </c>
      <c r="G44" s="22">
        <v>5282</v>
      </c>
      <c r="H44" s="22">
        <v>5198</v>
      </c>
      <c r="I44" s="22">
        <v>5683</v>
      </c>
      <c r="J44" s="22">
        <v>16163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16163</v>
      </c>
      <c r="X44" s="22">
        <v>19560</v>
      </c>
      <c r="Y44" s="22">
        <v>-3397</v>
      </c>
      <c r="Z44" s="23">
        <v>-17.367075664621677</v>
      </c>
      <c r="AA44" s="20">
        <v>78239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8142886</v>
      </c>
      <c r="D47" s="29">
        <f t="shared" ref="D47:Y47" si="1">SUM(D34:D46)</f>
        <v>0</v>
      </c>
      <c r="E47" s="30">
        <f t="shared" si="1"/>
        <v>11236182</v>
      </c>
      <c r="F47" s="31">
        <f t="shared" si="1"/>
        <v>11236182</v>
      </c>
      <c r="G47" s="31">
        <f t="shared" si="1"/>
        <v>657554</v>
      </c>
      <c r="H47" s="31">
        <f t="shared" si="1"/>
        <v>649126</v>
      </c>
      <c r="I47" s="31">
        <f t="shared" si="1"/>
        <v>668736</v>
      </c>
      <c r="J47" s="31">
        <f t="shared" si="1"/>
        <v>1975416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1975416</v>
      </c>
      <c r="X47" s="31">
        <f t="shared" si="1"/>
        <v>2809047</v>
      </c>
      <c r="Y47" s="31">
        <f t="shared" si="1"/>
        <v>-833631</v>
      </c>
      <c r="Z47" s="32">
        <f>+IF(X47&lt;&gt;0,+(Y47/X47)*100,0)</f>
        <v>-29.676648343726537</v>
      </c>
      <c r="AA47" s="29">
        <f>SUM(AA34:AA46)</f>
        <v>11236182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-4579414</v>
      </c>
      <c r="D48" s="39">
        <f t="shared" si="2"/>
        <v>0</v>
      </c>
      <c r="E48" s="40">
        <f t="shared" si="2"/>
        <v>-7349289</v>
      </c>
      <c r="F48" s="41">
        <f t="shared" si="2"/>
        <v>-7349289</v>
      </c>
      <c r="G48" s="41">
        <f t="shared" si="2"/>
        <v>-312820</v>
      </c>
      <c r="H48" s="41">
        <f t="shared" si="2"/>
        <v>-437527</v>
      </c>
      <c r="I48" s="41">
        <f t="shared" si="2"/>
        <v>-359998</v>
      </c>
      <c r="J48" s="41">
        <f t="shared" si="2"/>
        <v>-1110345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-1110345</v>
      </c>
      <c r="X48" s="41">
        <f t="shared" si="2"/>
        <v>-1837323</v>
      </c>
      <c r="Y48" s="41">
        <f t="shared" si="2"/>
        <v>726978</v>
      </c>
      <c r="Z48" s="42">
        <f>+IF(X48&lt;&gt;0,+(Y48/X48)*100,0)</f>
        <v>-39.567239946378507</v>
      </c>
      <c r="AA48" s="39">
        <f>+AA32-AA47</f>
        <v>-7349289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-4579414</v>
      </c>
      <c r="D51" s="48">
        <f t="shared" si="3"/>
        <v>0</v>
      </c>
      <c r="E51" s="49">
        <f t="shared" si="3"/>
        <v>-7349289</v>
      </c>
      <c r="F51" s="50">
        <f t="shared" si="3"/>
        <v>-7349289</v>
      </c>
      <c r="G51" s="50">
        <f t="shared" si="3"/>
        <v>-312820</v>
      </c>
      <c r="H51" s="50">
        <f t="shared" si="3"/>
        <v>-437527</v>
      </c>
      <c r="I51" s="50">
        <f t="shared" si="3"/>
        <v>-359998</v>
      </c>
      <c r="J51" s="50">
        <f t="shared" si="3"/>
        <v>-1110345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-1110345</v>
      </c>
      <c r="X51" s="50">
        <f t="shared" si="3"/>
        <v>-1837323</v>
      </c>
      <c r="Y51" s="50">
        <f t="shared" si="3"/>
        <v>726978</v>
      </c>
      <c r="Z51" s="51">
        <f>+IF(X51&lt;&gt;0,+(Y51/X51)*100,0)</f>
        <v>-39.567239946378507</v>
      </c>
      <c r="AA51" s="48">
        <f>SUM(AA48:AA50)</f>
        <v>-7349289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-4579414</v>
      </c>
      <c r="D53" s="54">
        <f>+D51-D52</f>
        <v>0</v>
      </c>
      <c r="E53" s="55">
        <f t="shared" si="4"/>
        <v>-7349289</v>
      </c>
      <c r="F53" s="56">
        <f t="shared" si="4"/>
        <v>-7349289</v>
      </c>
      <c r="G53" s="56">
        <f t="shared" si="4"/>
        <v>-312820</v>
      </c>
      <c r="H53" s="56">
        <f t="shared" si="4"/>
        <v>-437527</v>
      </c>
      <c r="I53" s="56">
        <f t="shared" si="4"/>
        <v>-359998</v>
      </c>
      <c r="J53" s="56">
        <f t="shared" si="4"/>
        <v>-1110345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-1110345</v>
      </c>
      <c r="X53" s="56">
        <f t="shared" si="4"/>
        <v>-1837323</v>
      </c>
      <c r="Y53" s="56">
        <f t="shared" si="4"/>
        <v>726978</v>
      </c>
      <c r="Z53" s="57">
        <f>+IF(X53&lt;&gt;0,+(Y53/X53)*100,0)</f>
        <v>-39.567239946378507</v>
      </c>
      <c r="AA53" s="54">
        <f>+AA51-AA52</f>
        <v>-7349289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-4579414</v>
      </c>
      <c r="D56" s="48">
        <f>SUM(D53:D55)</f>
        <v>0</v>
      </c>
      <c r="E56" s="49">
        <f t="shared" si="5"/>
        <v>-7349289</v>
      </c>
      <c r="F56" s="50">
        <f t="shared" si="5"/>
        <v>-7349289</v>
      </c>
      <c r="G56" s="50">
        <f t="shared" si="5"/>
        <v>-312820</v>
      </c>
      <c r="H56" s="50">
        <f t="shared" si="5"/>
        <v>-437527</v>
      </c>
      <c r="I56" s="50">
        <f t="shared" si="5"/>
        <v>-359998</v>
      </c>
      <c r="J56" s="50">
        <f t="shared" si="5"/>
        <v>-1110345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-1110345</v>
      </c>
      <c r="X56" s="50">
        <f t="shared" si="5"/>
        <v>-1837323</v>
      </c>
      <c r="Y56" s="50">
        <f t="shared" si="5"/>
        <v>726978</v>
      </c>
      <c r="Z56" s="51">
        <f>+IF(X56&lt;&gt;0,+(Y56/X56)*100,0)</f>
        <v>-39.567239946378507</v>
      </c>
      <c r="AA56" s="48">
        <f>SUM(AA53:AA55)</f>
        <v>-7349289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-4579414</v>
      </c>
      <c r="D59" s="65">
        <f>SUM(D56:D58)</f>
        <v>0</v>
      </c>
      <c r="E59" s="66">
        <f t="shared" si="6"/>
        <v>-7349289</v>
      </c>
      <c r="F59" s="67">
        <f t="shared" si="6"/>
        <v>-7349289</v>
      </c>
      <c r="G59" s="67">
        <f t="shared" si="6"/>
        <v>-312820</v>
      </c>
      <c r="H59" s="67">
        <f t="shared" si="6"/>
        <v>-437527</v>
      </c>
      <c r="I59" s="67">
        <f t="shared" si="6"/>
        <v>-359998</v>
      </c>
      <c r="J59" s="67">
        <f t="shared" si="6"/>
        <v>-1110345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-1110345</v>
      </c>
      <c r="X59" s="67">
        <f t="shared" si="6"/>
        <v>-1837323</v>
      </c>
      <c r="Y59" s="67">
        <f t="shared" si="6"/>
        <v>726978</v>
      </c>
      <c r="Z59" s="68">
        <f>+IF(X59&lt;&gt;0,+(Y59/X59)*100,0)</f>
        <v>-39.567239946378507</v>
      </c>
      <c r="AA59" s="65">
        <f>SUM(AA56:AA58)</f>
        <v>-7349289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9652076</v>
      </c>
      <c r="D8" s="20"/>
      <c r="E8" s="21">
        <v>8336620</v>
      </c>
      <c r="F8" s="22">
        <v>8336620</v>
      </c>
      <c r="G8" s="22">
        <v>929425</v>
      </c>
      <c r="H8" s="22">
        <v>948966</v>
      </c>
      <c r="I8" s="22">
        <v>882033</v>
      </c>
      <c r="J8" s="22">
        <v>2760424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2760424</v>
      </c>
      <c r="X8" s="22">
        <v>2042471</v>
      </c>
      <c r="Y8" s="22">
        <v>717953</v>
      </c>
      <c r="Z8" s="23">
        <v>35.151196761178007</v>
      </c>
      <c r="AA8" s="20">
        <v>8336620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147530032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157182108</v>
      </c>
      <c r="D32" s="29">
        <f t="shared" ref="D32:Y32" si="0">SUM(D6:D31)</f>
        <v>0</v>
      </c>
      <c r="E32" s="30">
        <f t="shared" si="0"/>
        <v>8336620</v>
      </c>
      <c r="F32" s="31">
        <f t="shared" si="0"/>
        <v>8336620</v>
      </c>
      <c r="G32" s="31">
        <f t="shared" si="0"/>
        <v>929425</v>
      </c>
      <c r="H32" s="31">
        <f t="shared" si="0"/>
        <v>948966</v>
      </c>
      <c r="I32" s="31">
        <f t="shared" si="0"/>
        <v>882033</v>
      </c>
      <c r="J32" s="31">
        <f t="shared" si="0"/>
        <v>2760424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2760424</v>
      </c>
      <c r="X32" s="31">
        <f t="shared" si="0"/>
        <v>2042471</v>
      </c>
      <c r="Y32" s="31">
        <f t="shared" si="0"/>
        <v>717953</v>
      </c>
      <c r="Z32" s="32">
        <f>+IF(X32&lt;&gt;0,+(Y32/X32)*100,0)</f>
        <v>35.151196761178007</v>
      </c>
      <c r="AA32" s="29">
        <f>SUM(AA6:AA31)</f>
        <v>8336620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415580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245000</v>
      </c>
      <c r="Y37" s="22">
        <v>-245000</v>
      </c>
      <c r="Z37" s="23">
        <v>-100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3006070</v>
      </c>
      <c r="F38" s="22">
        <v>3006070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751455</v>
      </c>
      <c r="Y38" s="22">
        <v>-751455</v>
      </c>
      <c r="Z38" s="23">
        <v>-100</v>
      </c>
      <c r="AA38" s="20">
        <v>3006070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4613201</v>
      </c>
      <c r="D41" s="20"/>
      <c r="E41" s="21">
        <v>5000000</v>
      </c>
      <c r="F41" s="22">
        <v>5000000</v>
      </c>
      <c r="G41" s="22"/>
      <c r="H41" s="22">
        <v>1906601</v>
      </c>
      <c r="I41" s="22"/>
      <c r="J41" s="22">
        <v>1906601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1906601</v>
      </c>
      <c r="X41" s="22">
        <v>1225000</v>
      </c>
      <c r="Y41" s="22">
        <v>681601</v>
      </c>
      <c r="Z41" s="23">
        <v>55.640897959183675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5028781</v>
      </c>
      <c r="D47" s="29">
        <f t="shared" ref="D47:Y47" si="1">SUM(D34:D46)</f>
        <v>0</v>
      </c>
      <c r="E47" s="30">
        <f t="shared" si="1"/>
        <v>9006070</v>
      </c>
      <c r="F47" s="31">
        <f t="shared" si="1"/>
        <v>9006070</v>
      </c>
      <c r="G47" s="31">
        <f t="shared" si="1"/>
        <v>0</v>
      </c>
      <c r="H47" s="31">
        <f t="shared" si="1"/>
        <v>1906601</v>
      </c>
      <c r="I47" s="31">
        <f t="shared" si="1"/>
        <v>0</v>
      </c>
      <c r="J47" s="31">
        <f t="shared" si="1"/>
        <v>1906601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1906601</v>
      </c>
      <c r="X47" s="31">
        <f t="shared" si="1"/>
        <v>2221455</v>
      </c>
      <c r="Y47" s="31">
        <f t="shared" si="1"/>
        <v>-314854</v>
      </c>
      <c r="Z47" s="32">
        <f>+IF(X47&lt;&gt;0,+(Y47/X47)*100,0)</f>
        <v>-14.173323339883096</v>
      </c>
      <c r="AA47" s="29">
        <f>SUM(AA34:AA46)</f>
        <v>9006070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152153327</v>
      </c>
      <c r="D48" s="39">
        <f t="shared" si="2"/>
        <v>0</v>
      </c>
      <c r="E48" s="40">
        <f t="shared" si="2"/>
        <v>-669450</v>
      </c>
      <c r="F48" s="41">
        <f t="shared" si="2"/>
        <v>-669450</v>
      </c>
      <c r="G48" s="41">
        <f t="shared" si="2"/>
        <v>929425</v>
      </c>
      <c r="H48" s="41">
        <f t="shared" si="2"/>
        <v>-957635</v>
      </c>
      <c r="I48" s="41">
        <f t="shared" si="2"/>
        <v>882033</v>
      </c>
      <c r="J48" s="41">
        <f t="shared" si="2"/>
        <v>853823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853823</v>
      </c>
      <c r="X48" s="41">
        <f t="shared" si="2"/>
        <v>-178984</v>
      </c>
      <c r="Y48" s="41">
        <f t="shared" si="2"/>
        <v>1032807</v>
      </c>
      <c r="Z48" s="42">
        <f>+IF(X48&lt;&gt;0,+(Y48/X48)*100,0)</f>
        <v>-577.03872971885755</v>
      </c>
      <c r="AA48" s="39">
        <f>+AA32-AA47</f>
        <v>-669450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152153327</v>
      </c>
      <c r="D51" s="48">
        <f t="shared" si="3"/>
        <v>0</v>
      </c>
      <c r="E51" s="49">
        <f t="shared" si="3"/>
        <v>-669450</v>
      </c>
      <c r="F51" s="50">
        <f t="shared" si="3"/>
        <v>-669450</v>
      </c>
      <c r="G51" s="50">
        <f t="shared" si="3"/>
        <v>929425</v>
      </c>
      <c r="H51" s="50">
        <f t="shared" si="3"/>
        <v>-957635</v>
      </c>
      <c r="I51" s="50">
        <f t="shared" si="3"/>
        <v>882033</v>
      </c>
      <c r="J51" s="50">
        <f t="shared" si="3"/>
        <v>853823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853823</v>
      </c>
      <c r="X51" s="50">
        <f t="shared" si="3"/>
        <v>-178984</v>
      </c>
      <c r="Y51" s="50">
        <f t="shared" si="3"/>
        <v>1032807</v>
      </c>
      <c r="Z51" s="51">
        <f>+IF(X51&lt;&gt;0,+(Y51/X51)*100,0)</f>
        <v>-577.03872971885755</v>
      </c>
      <c r="AA51" s="48">
        <f>SUM(AA48:AA50)</f>
        <v>-669450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152153327</v>
      </c>
      <c r="D53" s="54">
        <f>+D51-D52</f>
        <v>0</v>
      </c>
      <c r="E53" s="55">
        <f t="shared" si="4"/>
        <v>-669450</v>
      </c>
      <c r="F53" s="56">
        <f t="shared" si="4"/>
        <v>-669450</v>
      </c>
      <c r="G53" s="56">
        <f t="shared" si="4"/>
        <v>929425</v>
      </c>
      <c r="H53" s="56">
        <f t="shared" si="4"/>
        <v>-957635</v>
      </c>
      <c r="I53" s="56">
        <f t="shared" si="4"/>
        <v>882033</v>
      </c>
      <c r="J53" s="56">
        <f t="shared" si="4"/>
        <v>853823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853823</v>
      </c>
      <c r="X53" s="56">
        <f t="shared" si="4"/>
        <v>-178984</v>
      </c>
      <c r="Y53" s="56">
        <f t="shared" si="4"/>
        <v>1032807</v>
      </c>
      <c r="Z53" s="57">
        <f>+IF(X53&lt;&gt;0,+(Y53/X53)*100,0)</f>
        <v>-577.03872971885755</v>
      </c>
      <c r="AA53" s="54">
        <f>+AA51-AA52</f>
        <v>-669450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152153327</v>
      </c>
      <c r="D56" s="48">
        <f>SUM(D53:D55)</f>
        <v>0</v>
      </c>
      <c r="E56" s="49">
        <f t="shared" si="5"/>
        <v>-669450</v>
      </c>
      <c r="F56" s="50">
        <f t="shared" si="5"/>
        <v>-669450</v>
      </c>
      <c r="G56" s="50">
        <f t="shared" si="5"/>
        <v>929425</v>
      </c>
      <c r="H56" s="50">
        <f t="shared" si="5"/>
        <v>-957635</v>
      </c>
      <c r="I56" s="50">
        <f t="shared" si="5"/>
        <v>882033</v>
      </c>
      <c r="J56" s="50">
        <f t="shared" si="5"/>
        <v>853823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853823</v>
      </c>
      <c r="X56" s="50">
        <f t="shared" si="5"/>
        <v>-178984</v>
      </c>
      <c r="Y56" s="50">
        <f t="shared" si="5"/>
        <v>1032807</v>
      </c>
      <c r="Z56" s="51">
        <f>+IF(X56&lt;&gt;0,+(Y56/X56)*100,0)</f>
        <v>-577.03872971885755</v>
      </c>
      <c r="AA56" s="48">
        <f>SUM(AA53:AA55)</f>
        <v>-669450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152153327</v>
      </c>
      <c r="D59" s="65">
        <f>SUM(D56:D58)</f>
        <v>0</v>
      </c>
      <c r="E59" s="66">
        <f t="shared" si="6"/>
        <v>-669450</v>
      </c>
      <c r="F59" s="67">
        <f t="shared" si="6"/>
        <v>-669450</v>
      </c>
      <c r="G59" s="67">
        <f t="shared" si="6"/>
        <v>929425</v>
      </c>
      <c r="H59" s="67">
        <f t="shared" si="6"/>
        <v>-957635</v>
      </c>
      <c r="I59" s="67">
        <f t="shared" si="6"/>
        <v>882033</v>
      </c>
      <c r="J59" s="67">
        <f t="shared" si="6"/>
        <v>853823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853823</v>
      </c>
      <c r="X59" s="67">
        <f t="shared" si="6"/>
        <v>-178984</v>
      </c>
      <c r="Y59" s="67">
        <f t="shared" si="6"/>
        <v>1032807</v>
      </c>
      <c r="Z59" s="68">
        <f>+IF(X59&lt;&gt;0,+(Y59/X59)*100,0)</f>
        <v>-577.03872971885755</v>
      </c>
      <c r="AA59" s="65">
        <f>SUM(AA56:AA58)</f>
        <v>-669450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19684969</v>
      </c>
      <c r="D8" s="20"/>
      <c r="E8" s="21">
        <v>23032000</v>
      </c>
      <c r="F8" s="22">
        <v>23032000</v>
      </c>
      <c r="G8" s="22">
        <v>1738874</v>
      </c>
      <c r="H8" s="22">
        <v>1724892</v>
      </c>
      <c r="I8" s="22">
        <v>1780330</v>
      </c>
      <c r="J8" s="22">
        <v>5244096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5244096</v>
      </c>
      <c r="X8" s="22">
        <v>5757996</v>
      </c>
      <c r="Y8" s="22">
        <v>-513900</v>
      </c>
      <c r="Z8" s="23">
        <v>-8.9249801493436252</v>
      </c>
      <c r="AA8" s="20">
        <v>23032000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</v>
      </c>
      <c r="F10" s="22">
        <v>6000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1500</v>
      </c>
      <c r="Y10" s="22">
        <v>-1500</v>
      </c>
      <c r="Z10" s="23">
        <v>-100</v>
      </c>
      <c r="AA10" s="20">
        <v>6000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3568732</v>
      </c>
      <c r="D13" s="20"/>
      <c r="E13" s="21">
        <v>1023254</v>
      </c>
      <c r="F13" s="22">
        <v>1023254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255813</v>
      </c>
      <c r="Y13" s="22">
        <v>-255813</v>
      </c>
      <c r="Z13" s="23">
        <v>-100</v>
      </c>
      <c r="AA13" s="20">
        <v>1023254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1968000</v>
      </c>
      <c r="F28" s="22">
        <v>1968000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492000</v>
      </c>
      <c r="Y28" s="22">
        <v>-492000</v>
      </c>
      <c r="Z28" s="23">
        <v>-100</v>
      </c>
      <c r="AA28" s="20">
        <v>1968000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23253701</v>
      </c>
      <c r="D32" s="29">
        <f t="shared" ref="D32:Y32" si="0">SUM(D6:D31)</f>
        <v>0</v>
      </c>
      <c r="E32" s="30">
        <f t="shared" si="0"/>
        <v>26029254</v>
      </c>
      <c r="F32" s="31">
        <f t="shared" si="0"/>
        <v>26029254</v>
      </c>
      <c r="G32" s="31">
        <f t="shared" si="0"/>
        <v>1738874</v>
      </c>
      <c r="H32" s="31">
        <f t="shared" si="0"/>
        <v>1724892</v>
      </c>
      <c r="I32" s="31">
        <f t="shared" si="0"/>
        <v>1780330</v>
      </c>
      <c r="J32" s="31">
        <f t="shared" si="0"/>
        <v>5244096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5244096</v>
      </c>
      <c r="X32" s="31">
        <f t="shared" si="0"/>
        <v>6507309</v>
      </c>
      <c r="Y32" s="31">
        <f t="shared" si="0"/>
        <v>-1263213</v>
      </c>
      <c r="Z32" s="32">
        <f>+IF(X32&lt;&gt;0,+(Y32/X32)*100,0)</f>
        <v>-19.412217861484677</v>
      </c>
      <c r="AA32" s="29">
        <f>SUM(AA6:AA31)</f>
        <v>26029254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16208887</v>
      </c>
      <c r="D34" s="20"/>
      <c r="E34" s="21">
        <v>16839991</v>
      </c>
      <c r="F34" s="22">
        <v>16839991</v>
      </c>
      <c r="G34" s="22">
        <v>1377593</v>
      </c>
      <c r="H34" s="22">
        <v>1443954</v>
      </c>
      <c r="I34" s="22">
        <v>1509037</v>
      </c>
      <c r="J34" s="22">
        <v>4330584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4330584</v>
      </c>
      <c r="X34" s="22">
        <v>4209975</v>
      </c>
      <c r="Y34" s="22">
        <v>120609</v>
      </c>
      <c r="Z34" s="23">
        <v>2.8648388648388647</v>
      </c>
      <c r="AA34" s="20">
        <v>16839991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12149412</v>
      </c>
      <c r="F38" s="22">
        <v>12149412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3037353</v>
      </c>
      <c r="Y38" s="22">
        <v>-3037353</v>
      </c>
      <c r="Z38" s="23">
        <v>-100</v>
      </c>
      <c r="AA38" s="20">
        <v>12149412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1765784</v>
      </c>
      <c r="D41" s="20"/>
      <c r="E41" s="21">
        <v>3000000</v>
      </c>
      <c r="F41" s="22">
        <v>3000000</v>
      </c>
      <c r="G41" s="22"/>
      <c r="H41" s="22"/>
      <c r="I41" s="22">
        <v>159265</v>
      </c>
      <c r="J41" s="22">
        <v>159265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159265</v>
      </c>
      <c r="X41" s="22">
        <v>750000</v>
      </c>
      <c r="Y41" s="22">
        <v>-590735</v>
      </c>
      <c r="Z41" s="23">
        <v>-78.76466666666667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134498</v>
      </c>
      <c r="D44" s="20"/>
      <c r="E44" s="21">
        <v>137268</v>
      </c>
      <c r="F44" s="22">
        <v>137268</v>
      </c>
      <c r="G44" s="22">
        <v>11078</v>
      </c>
      <c r="H44" s="22">
        <v>13562</v>
      </c>
      <c r="I44" s="22">
        <v>12402</v>
      </c>
      <c r="J44" s="22">
        <v>37042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37042</v>
      </c>
      <c r="X44" s="22">
        <v>34317</v>
      </c>
      <c r="Y44" s="22">
        <v>2725</v>
      </c>
      <c r="Z44" s="23">
        <v>7.9406708045575076</v>
      </c>
      <c r="AA44" s="20">
        <v>137268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18109169</v>
      </c>
      <c r="D47" s="29">
        <f t="shared" ref="D47:Y47" si="1">SUM(D34:D46)</f>
        <v>0</v>
      </c>
      <c r="E47" s="30">
        <f t="shared" si="1"/>
        <v>32126671</v>
      </c>
      <c r="F47" s="31">
        <f t="shared" si="1"/>
        <v>32126671</v>
      </c>
      <c r="G47" s="31">
        <f t="shared" si="1"/>
        <v>1388671</v>
      </c>
      <c r="H47" s="31">
        <f t="shared" si="1"/>
        <v>1457516</v>
      </c>
      <c r="I47" s="31">
        <f t="shared" si="1"/>
        <v>1680704</v>
      </c>
      <c r="J47" s="31">
        <f t="shared" si="1"/>
        <v>4526891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4526891</v>
      </c>
      <c r="X47" s="31">
        <f t="shared" si="1"/>
        <v>8031645</v>
      </c>
      <c r="Y47" s="31">
        <f t="shared" si="1"/>
        <v>-3504754</v>
      </c>
      <c r="Z47" s="32">
        <f>+IF(X47&lt;&gt;0,+(Y47/X47)*100,0)</f>
        <v>-43.63681412711842</v>
      </c>
      <c r="AA47" s="29">
        <f>SUM(AA34:AA46)</f>
        <v>32126671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5144532</v>
      </c>
      <c r="D48" s="39">
        <f t="shared" si="2"/>
        <v>0</v>
      </c>
      <c r="E48" s="40">
        <f t="shared" si="2"/>
        <v>-6097417</v>
      </c>
      <c r="F48" s="41">
        <f t="shared" si="2"/>
        <v>-6097417</v>
      </c>
      <c r="G48" s="41">
        <f t="shared" si="2"/>
        <v>350203</v>
      </c>
      <c r="H48" s="41">
        <f t="shared" si="2"/>
        <v>267376</v>
      </c>
      <c r="I48" s="41">
        <f t="shared" si="2"/>
        <v>99626</v>
      </c>
      <c r="J48" s="41">
        <f t="shared" si="2"/>
        <v>717205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717205</v>
      </c>
      <c r="X48" s="41">
        <f t="shared" si="2"/>
        <v>-1524336</v>
      </c>
      <c r="Y48" s="41">
        <f t="shared" si="2"/>
        <v>2241541</v>
      </c>
      <c r="Z48" s="42">
        <f>+IF(X48&lt;&gt;0,+(Y48/X48)*100,0)</f>
        <v>-147.05032223866655</v>
      </c>
      <c r="AA48" s="39">
        <f>+AA32-AA47</f>
        <v>-6097417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5144532</v>
      </c>
      <c r="D51" s="48">
        <f t="shared" si="3"/>
        <v>0</v>
      </c>
      <c r="E51" s="49">
        <f t="shared" si="3"/>
        <v>-6097417</v>
      </c>
      <c r="F51" s="50">
        <f t="shared" si="3"/>
        <v>-6097417</v>
      </c>
      <c r="G51" s="50">
        <f t="shared" si="3"/>
        <v>350203</v>
      </c>
      <c r="H51" s="50">
        <f t="shared" si="3"/>
        <v>267376</v>
      </c>
      <c r="I51" s="50">
        <f t="shared" si="3"/>
        <v>99626</v>
      </c>
      <c r="J51" s="50">
        <f t="shared" si="3"/>
        <v>717205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717205</v>
      </c>
      <c r="X51" s="50">
        <f t="shared" si="3"/>
        <v>-1524336</v>
      </c>
      <c r="Y51" s="50">
        <f t="shared" si="3"/>
        <v>2241541</v>
      </c>
      <c r="Z51" s="51">
        <f>+IF(X51&lt;&gt;0,+(Y51/X51)*100,0)</f>
        <v>-147.05032223866655</v>
      </c>
      <c r="AA51" s="48">
        <f>SUM(AA48:AA50)</f>
        <v>-6097417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5144532</v>
      </c>
      <c r="D53" s="54">
        <f>+D51-D52</f>
        <v>0</v>
      </c>
      <c r="E53" s="55">
        <f t="shared" si="4"/>
        <v>-6097417</v>
      </c>
      <c r="F53" s="56">
        <f t="shared" si="4"/>
        <v>-6097417</v>
      </c>
      <c r="G53" s="56">
        <f t="shared" si="4"/>
        <v>350203</v>
      </c>
      <c r="H53" s="56">
        <f t="shared" si="4"/>
        <v>267376</v>
      </c>
      <c r="I53" s="56">
        <f t="shared" si="4"/>
        <v>99626</v>
      </c>
      <c r="J53" s="56">
        <f t="shared" si="4"/>
        <v>717205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717205</v>
      </c>
      <c r="X53" s="56">
        <f t="shared" si="4"/>
        <v>-1524336</v>
      </c>
      <c r="Y53" s="56">
        <f t="shared" si="4"/>
        <v>2241541</v>
      </c>
      <c r="Z53" s="57">
        <f>+IF(X53&lt;&gt;0,+(Y53/X53)*100,0)</f>
        <v>-147.05032223866655</v>
      </c>
      <c r="AA53" s="54">
        <f>+AA51-AA52</f>
        <v>-6097417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5144532</v>
      </c>
      <c r="D56" s="48">
        <f>SUM(D53:D55)</f>
        <v>0</v>
      </c>
      <c r="E56" s="49">
        <f t="shared" si="5"/>
        <v>-6097417</v>
      </c>
      <c r="F56" s="50">
        <f t="shared" si="5"/>
        <v>-6097417</v>
      </c>
      <c r="G56" s="50">
        <f t="shared" si="5"/>
        <v>350203</v>
      </c>
      <c r="H56" s="50">
        <f t="shared" si="5"/>
        <v>267376</v>
      </c>
      <c r="I56" s="50">
        <f t="shared" si="5"/>
        <v>99626</v>
      </c>
      <c r="J56" s="50">
        <f t="shared" si="5"/>
        <v>717205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717205</v>
      </c>
      <c r="X56" s="50">
        <f t="shared" si="5"/>
        <v>-1524336</v>
      </c>
      <c r="Y56" s="50">
        <f t="shared" si="5"/>
        <v>2241541</v>
      </c>
      <c r="Z56" s="51">
        <f>+IF(X56&lt;&gt;0,+(Y56/X56)*100,0)</f>
        <v>-147.05032223866655</v>
      </c>
      <c r="AA56" s="48">
        <f>SUM(AA53:AA55)</f>
        <v>-6097417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5144532</v>
      </c>
      <c r="D59" s="65">
        <f>SUM(D56:D58)</f>
        <v>0</v>
      </c>
      <c r="E59" s="66">
        <f t="shared" si="6"/>
        <v>-6097417</v>
      </c>
      <c r="F59" s="67">
        <f t="shared" si="6"/>
        <v>-6097417</v>
      </c>
      <c r="G59" s="67">
        <f t="shared" si="6"/>
        <v>350203</v>
      </c>
      <c r="H59" s="67">
        <f t="shared" si="6"/>
        <v>267376</v>
      </c>
      <c r="I59" s="67">
        <f t="shared" si="6"/>
        <v>99626</v>
      </c>
      <c r="J59" s="67">
        <f t="shared" si="6"/>
        <v>717205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717205</v>
      </c>
      <c r="X59" s="67">
        <f t="shared" si="6"/>
        <v>-1524336</v>
      </c>
      <c r="Y59" s="67">
        <f t="shared" si="6"/>
        <v>2241541</v>
      </c>
      <c r="Z59" s="68">
        <f>+IF(X59&lt;&gt;0,+(Y59/X59)*100,0)</f>
        <v>-147.05032223866655</v>
      </c>
      <c r="AA59" s="65">
        <f>SUM(AA56:AA58)</f>
        <v>-6097417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6002371</v>
      </c>
      <c r="D8" s="20"/>
      <c r="E8" s="21">
        <v>6437271</v>
      </c>
      <c r="F8" s="22">
        <v>6437271</v>
      </c>
      <c r="G8" s="22"/>
      <c r="H8" s="22">
        <v>537404</v>
      </c>
      <c r="I8" s="22">
        <v>1079804</v>
      </c>
      <c r="J8" s="22">
        <v>1617208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1617208</v>
      </c>
      <c r="X8" s="22">
        <v>1609314</v>
      </c>
      <c r="Y8" s="22">
        <v>7894</v>
      </c>
      <c r="Z8" s="23">
        <v>0.49051956299392163</v>
      </c>
      <c r="AA8" s="20">
        <v>6437271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164902</v>
      </c>
      <c r="D13" s="20"/>
      <c r="E13" s="21">
        <v>161984</v>
      </c>
      <c r="F13" s="22">
        <v>161984</v>
      </c>
      <c r="G13" s="22"/>
      <c r="H13" s="22">
        <v>17330</v>
      </c>
      <c r="I13" s="22">
        <v>39556</v>
      </c>
      <c r="J13" s="22">
        <v>56886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56886</v>
      </c>
      <c r="X13" s="22">
        <v>40494</v>
      </c>
      <c r="Y13" s="22">
        <v>16392</v>
      </c>
      <c r="Z13" s="23">
        <v>40.480071121647654</v>
      </c>
      <c r="AA13" s="20">
        <v>161984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137905718</v>
      </c>
      <c r="D25" s="20"/>
      <c r="E25" s="21">
        <v>144892789</v>
      </c>
      <c r="F25" s="22">
        <v>144892789</v>
      </c>
      <c r="G25" s="22"/>
      <c r="H25" s="22"/>
      <c r="I25" s="22">
        <v>57318214</v>
      </c>
      <c r="J25" s="22">
        <v>57318214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57318214</v>
      </c>
      <c r="X25" s="22">
        <v>36223194</v>
      </c>
      <c r="Y25" s="22">
        <v>21095020</v>
      </c>
      <c r="Z25" s="23">
        <v>58.236222901823623</v>
      </c>
      <c r="AA25" s="20">
        <v>144892789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144072991</v>
      </c>
      <c r="D32" s="29">
        <f t="shared" ref="D32:Y32" si="0">SUM(D6:D31)</f>
        <v>0</v>
      </c>
      <c r="E32" s="30">
        <f t="shared" si="0"/>
        <v>151492044</v>
      </c>
      <c r="F32" s="31">
        <f t="shared" si="0"/>
        <v>151492044</v>
      </c>
      <c r="G32" s="31">
        <f t="shared" si="0"/>
        <v>0</v>
      </c>
      <c r="H32" s="31">
        <f t="shared" si="0"/>
        <v>554734</v>
      </c>
      <c r="I32" s="31">
        <f t="shared" si="0"/>
        <v>58437574</v>
      </c>
      <c r="J32" s="31">
        <f t="shared" si="0"/>
        <v>58992308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58992308</v>
      </c>
      <c r="X32" s="31">
        <f t="shared" si="0"/>
        <v>37873002</v>
      </c>
      <c r="Y32" s="31">
        <f t="shared" si="0"/>
        <v>21119306</v>
      </c>
      <c r="Z32" s="32">
        <f>+IF(X32&lt;&gt;0,+(Y32/X32)*100,0)</f>
        <v>55.763485556280969</v>
      </c>
      <c r="AA32" s="29">
        <f>SUM(AA6:AA31)</f>
        <v>151492044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9666672</v>
      </c>
      <c r="D34" s="20"/>
      <c r="E34" s="21">
        <v>5991210</v>
      </c>
      <c r="F34" s="22">
        <v>5983343</v>
      </c>
      <c r="G34" s="22"/>
      <c r="H34" s="22">
        <v>612534</v>
      </c>
      <c r="I34" s="22">
        <v>1143164</v>
      </c>
      <c r="J34" s="22">
        <v>1755698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1755698</v>
      </c>
      <c r="X34" s="22">
        <v>1495860</v>
      </c>
      <c r="Y34" s="22">
        <v>259838</v>
      </c>
      <c r="Z34" s="23">
        <v>17.370475846670143</v>
      </c>
      <c r="AA34" s="20">
        <v>5983343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60319</v>
      </c>
      <c r="D37" s="20"/>
      <c r="E37" s="21">
        <v>1591691</v>
      </c>
      <c r="F37" s="22">
        <v>1591691</v>
      </c>
      <c r="G37" s="22"/>
      <c r="H37" s="22"/>
      <c r="I37" s="22">
        <v>11295</v>
      </c>
      <c r="J37" s="22">
        <v>11295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11295</v>
      </c>
      <c r="X37" s="22">
        <v>397923</v>
      </c>
      <c r="Y37" s="22">
        <v>-386628</v>
      </c>
      <c r="Z37" s="23">
        <v>-97.161511146628868</v>
      </c>
      <c r="AA37" s="20">
        <v>1591691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1078192</v>
      </c>
      <c r="D39" s="20"/>
      <c r="E39" s="21">
        <v>378803</v>
      </c>
      <c r="F39" s="22">
        <v>378803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94707</v>
      </c>
      <c r="Y39" s="22">
        <v>-94707</v>
      </c>
      <c r="Z39" s="23">
        <v>-100</v>
      </c>
      <c r="AA39" s="20">
        <v>378803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1067783</v>
      </c>
      <c r="F41" s="22">
        <v>1067783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266946</v>
      </c>
      <c r="Y41" s="22">
        <v>-266946</v>
      </c>
      <c r="Z41" s="23">
        <v>-100</v>
      </c>
      <c r="AA41" s="20">
        <v>1067783</v>
      </c>
    </row>
    <row r="42" spans="1:27" x14ac:dyDescent="0.25">
      <c r="A42" s="19" t="s">
        <v>67</v>
      </c>
      <c r="B42" s="15" t="s">
        <v>32</v>
      </c>
      <c r="C42" s="20">
        <v>16328873</v>
      </c>
      <c r="D42" s="20"/>
      <c r="E42" s="21">
        <v>17000000</v>
      </c>
      <c r="F42" s="22">
        <v>17000000</v>
      </c>
      <c r="G42" s="22"/>
      <c r="H42" s="22"/>
      <c r="I42" s="22">
        <v>3504000</v>
      </c>
      <c r="J42" s="22">
        <v>3504000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3504000</v>
      </c>
      <c r="X42" s="22">
        <v>4250001</v>
      </c>
      <c r="Y42" s="22">
        <v>-746001</v>
      </c>
      <c r="Z42" s="23">
        <v>-17.552960575773984</v>
      </c>
      <c r="AA42" s="20">
        <v>17000000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548211</v>
      </c>
      <c r="D44" s="20"/>
      <c r="E44" s="21">
        <v>276595</v>
      </c>
      <c r="F44" s="22">
        <v>276595</v>
      </c>
      <c r="G44" s="22"/>
      <c r="H44" s="22">
        <v>47346</v>
      </c>
      <c r="I44" s="22">
        <v>96284</v>
      </c>
      <c r="J44" s="22">
        <v>143630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143630</v>
      </c>
      <c r="X44" s="22">
        <v>69150</v>
      </c>
      <c r="Y44" s="22">
        <v>74480</v>
      </c>
      <c r="Z44" s="23">
        <v>107.70788141720897</v>
      </c>
      <c r="AA44" s="20">
        <v>276595</v>
      </c>
    </row>
    <row r="45" spans="1:27" x14ac:dyDescent="0.25">
      <c r="A45" s="19" t="s">
        <v>70</v>
      </c>
      <c r="B45" s="15" t="s">
        <v>32</v>
      </c>
      <c r="C45" s="20">
        <v>153798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27836065</v>
      </c>
      <c r="D47" s="29">
        <f t="shared" ref="D47:Y47" si="1">SUM(D34:D46)</f>
        <v>0</v>
      </c>
      <c r="E47" s="30">
        <f t="shared" si="1"/>
        <v>26306082</v>
      </c>
      <c r="F47" s="31">
        <f t="shared" si="1"/>
        <v>26298215</v>
      </c>
      <c r="G47" s="31">
        <f t="shared" si="1"/>
        <v>0</v>
      </c>
      <c r="H47" s="31">
        <f t="shared" si="1"/>
        <v>659880</v>
      </c>
      <c r="I47" s="31">
        <f t="shared" si="1"/>
        <v>4754743</v>
      </c>
      <c r="J47" s="31">
        <f t="shared" si="1"/>
        <v>5414623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5414623</v>
      </c>
      <c r="X47" s="31">
        <f t="shared" si="1"/>
        <v>6574587</v>
      </c>
      <c r="Y47" s="31">
        <f t="shared" si="1"/>
        <v>-1159964</v>
      </c>
      <c r="Z47" s="32">
        <f>+IF(X47&lt;&gt;0,+(Y47/X47)*100,0)</f>
        <v>-17.643146253901577</v>
      </c>
      <c r="AA47" s="29">
        <f>SUM(AA34:AA46)</f>
        <v>26298215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116236926</v>
      </c>
      <c r="D48" s="39">
        <f t="shared" si="2"/>
        <v>0</v>
      </c>
      <c r="E48" s="40">
        <f t="shared" si="2"/>
        <v>125185962</v>
      </c>
      <c r="F48" s="41">
        <f t="shared" si="2"/>
        <v>125193829</v>
      </c>
      <c r="G48" s="41">
        <f t="shared" si="2"/>
        <v>0</v>
      </c>
      <c r="H48" s="41">
        <f t="shared" si="2"/>
        <v>-105146</v>
      </c>
      <c r="I48" s="41">
        <f t="shared" si="2"/>
        <v>53682831</v>
      </c>
      <c r="J48" s="41">
        <f t="shared" si="2"/>
        <v>53577685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53577685</v>
      </c>
      <c r="X48" s="41">
        <f t="shared" si="2"/>
        <v>31298415</v>
      </c>
      <c r="Y48" s="41">
        <f t="shared" si="2"/>
        <v>22279270</v>
      </c>
      <c r="Z48" s="42">
        <f>+IF(X48&lt;&gt;0,+(Y48/X48)*100,0)</f>
        <v>71.183381011466551</v>
      </c>
      <c r="AA48" s="39">
        <f>+AA32-AA47</f>
        <v>125193829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116236926</v>
      </c>
      <c r="D51" s="48">
        <f t="shared" si="3"/>
        <v>0</v>
      </c>
      <c r="E51" s="49">
        <f t="shared" si="3"/>
        <v>125185962</v>
      </c>
      <c r="F51" s="50">
        <f t="shared" si="3"/>
        <v>125193829</v>
      </c>
      <c r="G51" s="50">
        <f t="shared" si="3"/>
        <v>0</v>
      </c>
      <c r="H51" s="50">
        <f t="shared" si="3"/>
        <v>-105146</v>
      </c>
      <c r="I51" s="50">
        <f t="shared" si="3"/>
        <v>53682831</v>
      </c>
      <c r="J51" s="50">
        <f t="shared" si="3"/>
        <v>53577685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53577685</v>
      </c>
      <c r="X51" s="50">
        <f t="shared" si="3"/>
        <v>31298415</v>
      </c>
      <c r="Y51" s="50">
        <f t="shared" si="3"/>
        <v>22279270</v>
      </c>
      <c r="Z51" s="51">
        <f>+IF(X51&lt;&gt;0,+(Y51/X51)*100,0)</f>
        <v>71.183381011466551</v>
      </c>
      <c r="AA51" s="48">
        <f>SUM(AA48:AA50)</f>
        <v>125193829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116236926</v>
      </c>
      <c r="D53" s="54">
        <f>+D51-D52</f>
        <v>0</v>
      </c>
      <c r="E53" s="55">
        <f t="shared" si="4"/>
        <v>125185962</v>
      </c>
      <c r="F53" s="56">
        <f t="shared" si="4"/>
        <v>125193829</v>
      </c>
      <c r="G53" s="56">
        <f t="shared" si="4"/>
        <v>0</v>
      </c>
      <c r="H53" s="56">
        <f t="shared" si="4"/>
        <v>-105146</v>
      </c>
      <c r="I53" s="56">
        <f t="shared" si="4"/>
        <v>53682831</v>
      </c>
      <c r="J53" s="56">
        <f t="shared" si="4"/>
        <v>53577685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53577685</v>
      </c>
      <c r="X53" s="56">
        <f t="shared" si="4"/>
        <v>31298415</v>
      </c>
      <c r="Y53" s="56">
        <f t="shared" si="4"/>
        <v>22279270</v>
      </c>
      <c r="Z53" s="57">
        <f>+IF(X53&lt;&gt;0,+(Y53/X53)*100,0)</f>
        <v>71.183381011466551</v>
      </c>
      <c r="AA53" s="54">
        <f>+AA51-AA52</f>
        <v>125193829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116236926</v>
      </c>
      <c r="D56" s="48">
        <f>SUM(D53:D55)</f>
        <v>0</v>
      </c>
      <c r="E56" s="49">
        <f t="shared" si="5"/>
        <v>125185962</v>
      </c>
      <c r="F56" s="50">
        <f t="shared" si="5"/>
        <v>125193829</v>
      </c>
      <c r="G56" s="50">
        <f t="shared" si="5"/>
        <v>0</v>
      </c>
      <c r="H56" s="50">
        <f t="shared" si="5"/>
        <v>-105146</v>
      </c>
      <c r="I56" s="50">
        <f t="shared" si="5"/>
        <v>53682831</v>
      </c>
      <c r="J56" s="50">
        <f t="shared" si="5"/>
        <v>53577685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53577685</v>
      </c>
      <c r="X56" s="50">
        <f t="shared" si="5"/>
        <v>31298415</v>
      </c>
      <c r="Y56" s="50">
        <f t="shared" si="5"/>
        <v>22279270</v>
      </c>
      <c r="Z56" s="51">
        <f>+IF(X56&lt;&gt;0,+(Y56/X56)*100,0)</f>
        <v>71.183381011466551</v>
      </c>
      <c r="AA56" s="48">
        <f>SUM(AA53:AA55)</f>
        <v>125193829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116236926</v>
      </c>
      <c r="D59" s="65">
        <f>SUM(D56:D58)</f>
        <v>0</v>
      </c>
      <c r="E59" s="66">
        <f t="shared" si="6"/>
        <v>125185962</v>
      </c>
      <c r="F59" s="67">
        <f t="shared" si="6"/>
        <v>125193829</v>
      </c>
      <c r="G59" s="67">
        <f t="shared" si="6"/>
        <v>0</v>
      </c>
      <c r="H59" s="67">
        <f t="shared" si="6"/>
        <v>-105146</v>
      </c>
      <c r="I59" s="67">
        <f t="shared" si="6"/>
        <v>53682831</v>
      </c>
      <c r="J59" s="67">
        <f t="shared" si="6"/>
        <v>53577685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53577685</v>
      </c>
      <c r="X59" s="67">
        <f t="shared" si="6"/>
        <v>31298415</v>
      </c>
      <c r="Y59" s="67">
        <f t="shared" si="6"/>
        <v>22279270</v>
      </c>
      <c r="Z59" s="68">
        <f>+IF(X59&lt;&gt;0,+(Y59/X59)*100,0)</f>
        <v>71.183381011466551</v>
      </c>
      <c r="AA59" s="65">
        <f>SUM(AA56:AA58)</f>
        <v>125193829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4520421</v>
      </c>
      <c r="D8" s="20"/>
      <c r="E8" s="21">
        <v>4867802</v>
      </c>
      <c r="F8" s="22">
        <v>4867802</v>
      </c>
      <c r="G8" s="22">
        <v>348102</v>
      </c>
      <c r="H8" s="22">
        <v>337333</v>
      </c>
      <c r="I8" s="22">
        <v>337306</v>
      </c>
      <c r="J8" s="22">
        <v>1022741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1022741</v>
      </c>
      <c r="X8" s="22">
        <v>1216950</v>
      </c>
      <c r="Y8" s="22">
        <v>-194209</v>
      </c>
      <c r="Z8" s="23">
        <v>-15.958667159702536</v>
      </c>
      <c r="AA8" s="20">
        <v>4867802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4520421</v>
      </c>
      <c r="D32" s="29">
        <f t="shared" ref="D32:Y32" si="0">SUM(D6:D31)</f>
        <v>0</v>
      </c>
      <c r="E32" s="30">
        <f t="shared" si="0"/>
        <v>4867802</v>
      </c>
      <c r="F32" s="31">
        <f t="shared" si="0"/>
        <v>4867802</v>
      </c>
      <c r="G32" s="31">
        <f t="shared" si="0"/>
        <v>348102</v>
      </c>
      <c r="H32" s="31">
        <f t="shared" si="0"/>
        <v>337333</v>
      </c>
      <c r="I32" s="31">
        <f t="shared" si="0"/>
        <v>337306</v>
      </c>
      <c r="J32" s="31">
        <f t="shared" si="0"/>
        <v>1022741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1022741</v>
      </c>
      <c r="X32" s="31">
        <f t="shared" si="0"/>
        <v>1216950</v>
      </c>
      <c r="Y32" s="31">
        <f t="shared" si="0"/>
        <v>-194209</v>
      </c>
      <c r="Z32" s="32">
        <f>+IF(X32&lt;&gt;0,+(Y32/X32)*100,0)</f>
        <v>-15.958667159702536</v>
      </c>
      <c r="AA32" s="29">
        <f>SUM(AA6:AA31)</f>
        <v>4867802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18648716</v>
      </c>
      <c r="D34" s="20"/>
      <c r="E34" s="21">
        <v>23286477</v>
      </c>
      <c r="F34" s="22">
        <v>23286477</v>
      </c>
      <c r="G34" s="22">
        <v>1855669</v>
      </c>
      <c r="H34" s="22">
        <v>1599958</v>
      </c>
      <c r="I34" s="22">
        <v>1069530</v>
      </c>
      <c r="J34" s="22">
        <v>4525157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4525157</v>
      </c>
      <c r="X34" s="22">
        <v>5821620</v>
      </c>
      <c r="Y34" s="22">
        <v>-1296463</v>
      </c>
      <c r="Z34" s="23">
        <v>-22.269797753889812</v>
      </c>
      <c r="AA34" s="20">
        <v>23286477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4583770</v>
      </c>
      <c r="F38" s="22">
        <v>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1145943</v>
      </c>
      <c r="Y38" s="22">
        <v>-1145943</v>
      </c>
      <c r="Z38" s="23">
        <v>-100</v>
      </c>
      <c r="AA38" s="20">
        <v>4583770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5160539</v>
      </c>
      <c r="D41" s="20"/>
      <c r="E41" s="21">
        <v>8933030</v>
      </c>
      <c r="F41" s="22">
        <v>8933030</v>
      </c>
      <c r="G41" s="22">
        <v>795858</v>
      </c>
      <c r="H41" s="22">
        <v>1617207</v>
      </c>
      <c r="I41" s="22">
        <v>2265290</v>
      </c>
      <c r="J41" s="22">
        <v>4678355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4678355</v>
      </c>
      <c r="X41" s="22">
        <v>2233257</v>
      </c>
      <c r="Y41" s="22">
        <v>2445098</v>
      </c>
      <c r="Z41" s="23">
        <v>109.48574212461888</v>
      </c>
      <c r="AA41" s="20">
        <v>8933030</v>
      </c>
    </row>
    <row r="42" spans="1:27" x14ac:dyDescent="0.25">
      <c r="A42" s="19" t="s">
        <v>67</v>
      </c>
      <c r="B42" s="15" t="s">
        <v>32</v>
      </c>
      <c r="C42" s="20">
        <v>3945600</v>
      </c>
      <c r="D42" s="20"/>
      <c r="E42" s="21">
        <v>1000000</v>
      </c>
      <c r="F42" s="22">
        <v>1000000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249999</v>
      </c>
      <c r="Y42" s="22">
        <v>-249999</v>
      </c>
      <c r="Z42" s="23">
        <v>-100</v>
      </c>
      <c r="AA42" s="20">
        <v>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186410</v>
      </c>
      <c r="D44" s="20"/>
      <c r="E44" s="21">
        <v>232849</v>
      </c>
      <c r="F44" s="22">
        <v>232849</v>
      </c>
      <c r="G44" s="22">
        <v>26851</v>
      </c>
      <c r="H44" s="22">
        <v>14006</v>
      </c>
      <c r="I44" s="22">
        <v>8702</v>
      </c>
      <c r="J44" s="22">
        <v>49559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49559</v>
      </c>
      <c r="X44" s="22">
        <v>58212</v>
      </c>
      <c r="Y44" s="22">
        <v>-8653</v>
      </c>
      <c r="Z44" s="23">
        <v>-14.864632721775578</v>
      </c>
      <c r="AA44" s="20">
        <v>232849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27941265</v>
      </c>
      <c r="D47" s="29">
        <f t="shared" ref="D47:Y47" si="1">SUM(D34:D46)</f>
        <v>0</v>
      </c>
      <c r="E47" s="30">
        <f t="shared" si="1"/>
        <v>38036126</v>
      </c>
      <c r="F47" s="31">
        <f t="shared" si="1"/>
        <v>38036126</v>
      </c>
      <c r="G47" s="31">
        <f t="shared" si="1"/>
        <v>2678378</v>
      </c>
      <c r="H47" s="31">
        <f t="shared" si="1"/>
        <v>3231171</v>
      </c>
      <c r="I47" s="31">
        <f t="shared" si="1"/>
        <v>3343522</v>
      </c>
      <c r="J47" s="31">
        <f t="shared" si="1"/>
        <v>9253071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9253071</v>
      </c>
      <c r="X47" s="31">
        <f t="shared" si="1"/>
        <v>9509031</v>
      </c>
      <c r="Y47" s="31">
        <f t="shared" si="1"/>
        <v>-255960</v>
      </c>
      <c r="Z47" s="32">
        <f>+IF(X47&lt;&gt;0,+(Y47/X47)*100,0)</f>
        <v>-2.6917569203423564</v>
      </c>
      <c r="AA47" s="29">
        <f>SUM(AA34:AA46)</f>
        <v>38036126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-23420844</v>
      </c>
      <c r="D48" s="39">
        <f t="shared" si="2"/>
        <v>0</v>
      </c>
      <c r="E48" s="40">
        <f t="shared" si="2"/>
        <v>-33168324</v>
      </c>
      <c r="F48" s="41">
        <f t="shared" si="2"/>
        <v>-33168324</v>
      </c>
      <c r="G48" s="41">
        <f t="shared" si="2"/>
        <v>-2330276</v>
      </c>
      <c r="H48" s="41">
        <f t="shared" si="2"/>
        <v>-2893838</v>
      </c>
      <c r="I48" s="41">
        <f t="shared" si="2"/>
        <v>-3006216</v>
      </c>
      <c r="J48" s="41">
        <f t="shared" si="2"/>
        <v>-8230330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-8230330</v>
      </c>
      <c r="X48" s="41">
        <f t="shared" si="2"/>
        <v>-8292081</v>
      </c>
      <c r="Y48" s="41">
        <f t="shared" si="2"/>
        <v>61751</v>
      </c>
      <c r="Z48" s="42">
        <f>+IF(X48&lt;&gt;0,+(Y48/X48)*100,0)</f>
        <v>-0.74469846592188382</v>
      </c>
      <c r="AA48" s="39">
        <f>+AA32-AA47</f>
        <v>-33168324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-23420844</v>
      </c>
      <c r="D51" s="48">
        <f t="shared" si="3"/>
        <v>0</v>
      </c>
      <c r="E51" s="49">
        <f t="shared" si="3"/>
        <v>-33168324</v>
      </c>
      <c r="F51" s="50">
        <f t="shared" si="3"/>
        <v>-33168324</v>
      </c>
      <c r="G51" s="50">
        <f t="shared" si="3"/>
        <v>-2330276</v>
      </c>
      <c r="H51" s="50">
        <f t="shared" si="3"/>
        <v>-2893838</v>
      </c>
      <c r="I51" s="50">
        <f t="shared" si="3"/>
        <v>-3006216</v>
      </c>
      <c r="J51" s="50">
        <f t="shared" si="3"/>
        <v>-8230330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-8230330</v>
      </c>
      <c r="X51" s="50">
        <f t="shared" si="3"/>
        <v>-8292081</v>
      </c>
      <c r="Y51" s="50">
        <f t="shared" si="3"/>
        <v>61751</v>
      </c>
      <c r="Z51" s="51">
        <f>+IF(X51&lt;&gt;0,+(Y51/X51)*100,0)</f>
        <v>-0.74469846592188382</v>
      </c>
      <c r="AA51" s="48">
        <f>SUM(AA48:AA50)</f>
        <v>-33168324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-23420844</v>
      </c>
      <c r="D53" s="54">
        <f>+D51-D52</f>
        <v>0</v>
      </c>
      <c r="E53" s="55">
        <f t="shared" si="4"/>
        <v>-33168324</v>
      </c>
      <c r="F53" s="56">
        <f t="shared" si="4"/>
        <v>-33168324</v>
      </c>
      <c r="G53" s="56">
        <f t="shared" si="4"/>
        <v>-2330276</v>
      </c>
      <c r="H53" s="56">
        <f t="shared" si="4"/>
        <v>-2893838</v>
      </c>
      <c r="I53" s="56">
        <f t="shared" si="4"/>
        <v>-3006216</v>
      </c>
      <c r="J53" s="56">
        <f t="shared" si="4"/>
        <v>-8230330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-8230330</v>
      </c>
      <c r="X53" s="56">
        <f t="shared" si="4"/>
        <v>-8292081</v>
      </c>
      <c r="Y53" s="56">
        <f t="shared" si="4"/>
        <v>61751</v>
      </c>
      <c r="Z53" s="57">
        <f>+IF(X53&lt;&gt;0,+(Y53/X53)*100,0)</f>
        <v>-0.74469846592188382</v>
      </c>
      <c r="AA53" s="54">
        <f>+AA51-AA52</f>
        <v>-33168324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-23420844</v>
      </c>
      <c r="D56" s="48">
        <f>SUM(D53:D55)</f>
        <v>0</v>
      </c>
      <c r="E56" s="49">
        <f t="shared" si="5"/>
        <v>-33168324</v>
      </c>
      <c r="F56" s="50">
        <f t="shared" si="5"/>
        <v>-33168324</v>
      </c>
      <c r="G56" s="50">
        <f t="shared" si="5"/>
        <v>-2330276</v>
      </c>
      <c r="H56" s="50">
        <f t="shared" si="5"/>
        <v>-2893838</v>
      </c>
      <c r="I56" s="50">
        <f t="shared" si="5"/>
        <v>-3006216</v>
      </c>
      <c r="J56" s="50">
        <f t="shared" si="5"/>
        <v>-8230330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-8230330</v>
      </c>
      <c r="X56" s="50">
        <f t="shared" si="5"/>
        <v>-8292081</v>
      </c>
      <c r="Y56" s="50">
        <f t="shared" si="5"/>
        <v>61751</v>
      </c>
      <c r="Z56" s="51">
        <f>+IF(X56&lt;&gt;0,+(Y56/X56)*100,0)</f>
        <v>-0.74469846592188382</v>
      </c>
      <c r="AA56" s="48">
        <f>SUM(AA53:AA55)</f>
        <v>-33168324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-23420844</v>
      </c>
      <c r="D59" s="65">
        <f>SUM(D56:D58)</f>
        <v>0</v>
      </c>
      <c r="E59" s="66">
        <f t="shared" si="6"/>
        <v>-33168324</v>
      </c>
      <c r="F59" s="67">
        <f t="shared" si="6"/>
        <v>-33168324</v>
      </c>
      <c r="G59" s="67">
        <f t="shared" si="6"/>
        <v>-2330276</v>
      </c>
      <c r="H59" s="67">
        <f t="shared" si="6"/>
        <v>-2893838</v>
      </c>
      <c r="I59" s="67">
        <f t="shared" si="6"/>
        <v>-3006216</v>
      </c>
      <c r="J59" s="67">
        <f t="shared" si="6"/>
        <v>-8230330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-8230330</v>
      </c>
      <c r="X59" s="67">
        <f t="shared" si="6"/>
        <v>-8292081</v>
      </c>
      <c r="Y59" s="67">
        <f t="shared" si="6"/>
        <v>61751</v>
      </c>
      <c r="Z59" s="68">
        <f>+IF(X59&lt;&gt;0,+(Y59/X59)*100,0)</f>
        <v>-0.74469846592188382</v>
      </c>
      <c r="AA59" s="65">
        <f>SUM(AA56:AA58)</f>
        <v>-33168324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23435857</v>
      </c>
      <c r="D8" s="20"/>
      <c r="E8" s="21">
        <v>25745638</v>
      </c>
      <c r="F8" s="22">
        <v>25745638</v>
      </c>
      <c r="G8" s="22">
        <v>1844033</v>
      </c>
      <c r="H8" s="22">
        <v>1943734</v>
      </c>
      <c r="I8" s="22">
        <v>1760256</v>
      </c>
      <c r="J8" s="22">
        <v>5548023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5548023</v>
      </c>
      <c r="X8" s="22">
        <v>6436401</v>
      </c>
      <c r="Y8" s="22">
        <v>-888378</v>
      </c>
      <c r="Z8" s="23">
        <v>-13.802402926728774</v>
      </c>
      <c r="AA8" s="20">
        <v>25745638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189691600</v>
      </c>
      <c r="D25" s="20"/>
      <c r="E25" s="21">
        <v>208389323</v>
      </c>
      <c r="F25" s="22">
        <v>208389323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52097328</v>
      </c>
      <c r="Y25" s="22">
        <v>-52097328</v>
      </c>
      <c r="Z25" s="23">
        <v>-100</v>
      </c>
      <c r="AA25" s="20">
        <v>208389323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213127457</v>
      </c>
      <c r="D32" s="29">
        <f t="shared" ref="D32:Y32" si="0">SUM(D6:D31)</f>
        <v>0</v>
      </c>
      <c r="E32" s="30">
        <f t="shared" si="0"/>
        <v>234134961</v>
      </c>
      <c r="F32" s="31">
        <f t="shared" si="0"/>
        <v>234134961</v>
      </c>
      <c r="G32" s="31">
        <f t="shared" si="0"/>
        <v>1844033</v>
      </c>
      <c r="H32" s="31">
        <f t="shared" si="0"/>
        <v>1943734</v>
      </c>
      <c r="I32" s="31">
        <f t="shared" si="0"/>
        <v>1760256</v>
      </c>
      <c r="J32" s="31">
        <f t="shared" si="0"/>
        <v>5548023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5548023</v>
      </c>
      <c r="X32" s="31">
        <f t="shared" si="0"/>
        <v>58533729</v>
      </c>
      <c r="Y32" s="31">
        <f t="shared" si="0"/>
        <v>-52985706</v>
      </c>
      <c r="Z32" s="32">
        <f>+IF(X32&lt;&gt;0,+(Y32/X32)*100,0)</f>
        <v>-90.521664867789312</v>
      </c>
      <c r="AA32" s="29">
        <f>SUM(AA6:AA31)</f>
        <v>234134961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40239723</v>
      </c>
      <c r="D34" s="20"/>
      <c r="E34" s="21">
        <v>36957005</v>
      </c>
      <c r="F34" s="22">
        <v>36957005</v>
      </c>
      <c r="G34" s="22">
        <v>3567469</v>
      </c>
      <c r="H34" s="22">
        <v>3174077</v>
      </c>
      <c r="I34" s="22">
        <v>3357356</v>
      </c>
      <c r="J34" s="22">
        <v>10098902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10098902</v>
      </c>
      <c r="X34" s="22">
        <v>9239283</v>
      </c>
      <c r="Y34" s="22">
        <v>859619</v>
      </c>
      <c r="Z34" s="23">
        <v>9.3039578937023588</v>
      </c>
      <c r="AA34" s="20">
        <v>36957005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8462246</v>
      </c>
      <c r="D37" s="20"/>
      <c r="E37" s="21">
        <v>4451202</v>
      </c>
      <c r="F37" s="22">
        <v>4451202</v>
      </c>
      <c r="G37" s="22">
        <v>16201</v>
      </c>
      <c r="H37" s="22">
        <v>1180</v>
      </c>
      <c r="I37" s="22">
        <v>8003</v>
      </c>
      <c r="J37" s="22">
        <v>25384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25384</v>
      </c>
      <c r="X37" s="22">
        <v>1112805</v>
      </c>
      <c r="Y37" s="22">
        <v>-1087421</v>
      </c>
      <c r="Z37" s="23">
        <v>-97.718917510255622</v>
      </c>
      <c r="AA37" s="20">
        <v>4451202</v>
      </c>
    </row>
    <row r="38" spans="1:27" x14ac:dyDescent="0.25">
      <c r="A38" s="19" t="s">
        <v>64</v>
      </c>
      <c r="B38" s="15" t="s">
        <v>32</v>
      </c>
      <c r="C38" s="20">
        <v>3319671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66623096</v>
      </c>
      <c r="D39" s="20"/>
      <c r="E39" s="21">
        <v>100840522</v>
      </c>
      <c r="F39" s="22">
        <v>100840522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25210134</v>
      </c>
      <c r="Y39" s="22">
        <v>-25210134</v>
      </c>
      <c r="Z39" s="23">
        <v>-100</v>
      </c>
      <c r="AA39" s="20">
        <v>100840522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7207404</v>
      </c>
      <c r="D41" s="20"/>
      <c r="E41" s="21">
        <v>4293000</v>
      </c>
      <c r="F41" s="22">
        <v>4293000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1073250</v>
      </c>
      <c r="Y41" s="22">
        <v>-1073250</v>
      </c>
      <c r="Z41" s="23">
        <v>-100</v>
      </c>
      <c r="AA41" s="20">
        <v>4293000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2276665</v>
      </c>
      <c r="D43" s="20"/>
      <c r="E43" s="21"/>
      <c r="F43" s="22"/>
      <c r="G43" s="22"/>
      <c r="H43" s="22"/>
      <c r="I43" s="22">
        <v>8800</v>
      </c>
      <c r="J43" s="22">
        <v>8800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8800</v>
      </c>
      <c r="X43" s="22"/>
      <c r="Y43" s="22">
        <v>8800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82885</v>
      </c>
      <c r="D44" s="20"/>
      <c r="E44" s="21">
        <v>172000</v>
      </c>
      <c r="F44" s="22">
        <v>172000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43002</v>
      </c>
      <c r="Y44" s="22">
        <v>-43002</v>
      </c>
      <c r="Z44" s="23">
        <v>-100</v>
      </c>
      <c r="AA44" s="20">
        <v>172000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128211690</v>
      </c>
      <c r="D47" s="29">
        <f t="shared" ref="D47:Y47" si="1">SUM(D34:D46)</f>
        <v>0</v>
      </c>
      <c r="E47" s="30">
        <f t="shared" si="1"/>
        <v>146713729</v>
      </c>
      <c r="F47" s="31">
        <f t="shared" si="1"/>
        <v>146713729</v>
      </c>
      <c r="G47" s="31">
        <f t="shared" si="1"/>
        <v>3583670</v>
      </c>
      <c r="H47" s="31">
        <f t="shared" si="1"/>
        <v>3175257</v>
      </c>
      <c r="I47" s="31">
        <f t="shared" si="1"/>
        <v>3374159</v>
      </c>
      <c r="J47" s="31">
        <f t="shared" si="1"/>
        <v>10133086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10133086</v>
      </c>
      <c r="X47" s="31">
        <f t="shared" si="1"/>
        <v>36678474</v>
      </c>
      <c r="Y47" s="31">
        <f t="shared" si="1"/>
        <v>-26545388</v>
      </c>
      <c r="Z47" s="32">
        <f>+IF(X47&lt;&gt;0,+(Y47/X47)*100,0)</f>
        <v>-72.373207238665387</v>
      </c>
      <c r="AA47" s="29">
        <f>SUM(AA34:AA46)</f>
        <v>146713729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84915767</v>
      </c>
      <c r="D48" s="39">
        <f t="shared" si="2"/>
        <v>0</v>
      </c>
      <c r="E48" s="40">
        <f t="shared" si="2"/>
        <v>87421232</v>
      </c>
      <c r="F48" s="41">
        <f t="shared" si="2"/>
        <v>87421232</v>
      </c>
      <c r="G48" s="41">
        <f t="shared" si="2"/>
        <v>-1739637</v>
      </c>
      <c r="H48" s="41">
        <f t="shared" si="2"/>
        <v>-1231523</v>
      </c>
      <c r="I48" s="41">
        <f t="shared" si="2"/>
        <v>-1613903</v>
      </c>
      <c r="J48" s="41">
        <f t="shared" si="2"/>
        <v>-4585063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-4585063</v>
      </c>
      <c r="X48" s="41">
        <f t="shared" si="2"/>
        <v>21855255</v>
      </c>
      <c r="Y48" s="41">
        <f t="shared" si="2"/>
        <v>-26440318</v>
      </c>
      <c r="Z48" s="42">
        <f>+IF(X48&lt;&gt;0,+(Y48/X48)*100,0)</f>
        <v>-120.97922444739262</v>
      </c>
      <c r="AA48" s="39">
        <f>+AA32-AA47</f>
        <v>87421232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84915767</v>
      </c>
      <c r="D51" s="48">
        <f t="shared" si="3"/>
        <v>0</v>
      </c>
      <c r="E51" s="49">
        <f t="shared" si="3"/>
        <v>87421232</v>
      </c>
      <c r="F51" s="50">
        <f t="shared" si="3"/>
        <v>87421232</v>
      </c>
      <c r="G51" s="50">
        <f t="shared" si="3"/>
        <v>-1739637</v>
      </c>
      <c r="H51" s="50">
        <f t="shared" si="3"/>
        <v>-1231523</v>
      </c>
      <c r="I51" s="50">
        <f t="shared" si="3"/>
        <v>-1613903</v>
      </c>
      <c r="J51" s="50">
        <f t="shared" si="3"/>
        <v>-4585063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-4585063</v>
      </c>
      <c r="X51" s="50">
        <f t="shared" si="3"/>
        <v>21855255</v>
      </c>
      <c r="Y51" s="50">
        <f t="shared" si="3"/>
        <v>-26440318</v>
      </c>
      <c r="Z51" s="51">
        <f>+IF(X51&lt;&gt;0,+(Y51/X51)*100,0)</f>
        <v>-120.97922444739262</v>
      </c>
      <c r="AA51" s="48">
        <f>SUM(AA48:AA50)</f>
        <v>87421232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84915767</v>
      </c>
      <c r="D53" s="54">
        <f>+D51-D52</f>
        <v>0</v>
      </c>
      <c r="E53" s="55">
        <f t="shared" si="4"/>
        <v>87421232</v>
      </c>
      <c r="F53" s="56">
        <f t="shared" si="4"/>
        <v>87421232</v>
      </c>
      <c r="G53" s="56">
        <f t="shared" si="4"/>
        <v>-1739637</v>
      </c>
      <c r="H53" s="56">
        <f t="shared" si="4"/>
        <v>-1231523</v>
      </c>
      <c r="I53" s="56">
        <f t="shared" si="4"/>
        <v>-1613903</v>
      </c>
      <c r="J53" s="56">
        <f t="shared" si="4"/>
        <v>-4585063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-4585063</v>
      </c>
      <c r="X53" s="56">
        <f t="shared" si="4"/>
        <v>21855255</v>
      </c>
      <c r="Y53" s="56">
        <f t="shared" si="4"/>
        <v>-26440318</v>
      </c>
      <c r="Z53" s="57">
        <f>+IF(X53&lt;&gt;0,+(Y53/X53)*100,0)</f>
        <v>-120.97922444739262</v>
      </c>
      <c r="AA53" s="54">
        <f>+AA51-AA52</f>
        <v>87421232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84915767</v>
      </c>
      <c r="D56" s="48">
        <f>SUM(D53:D55)</f>
        <v>0</v>
      </c>
      <c r="E56" s="49">
        <f t="shared" si="5"/>
        <v>87421232</v>
      </c>
      <c r="F56" s="50">
        <f t="shared" si="5"/>
        <v>87421232</v>
      </c>
      <c r="G56" s="50">
        <f t="shared" si="5"/>
        <v>-1739637</v>
      </c>
      <c r="H56" s="50">
        <f t="shared" si="5"/>
        <v>-1231523</v>
      </c>
      <c r="I56" s="50">
        <f t="shared" si="5"/>
        <v>-1613903</v>
      </c>
      <c r="J56" s="50">
        <f t="shared" si="5"/>
        <v>-4585063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-4585063</v>
      </c>
      <c r="X56" s="50">
        <f t="shared" si="5"/>
        <v>21855255</v>
      </c>
      <c r="Y56" s="50">
        <f t="shared" si="5"/>
        <v>-26440318</v>
      </c>
      <c r="Z56" s="51">
        <f>+IF(X56&lt;&gt;0,+(Y56/X56)*100,0)</f>
        <v>-120.97922444739262</v>
      </c>
      <c r="AA56" s="48">
        <f>SUM(AA53:AA55)</f>
        <v>87421232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84915767</v>
      </c>
      <c r="D59" s="65">
        <f>SUM(D56:D58)</f>
        <v>0</v>
      </c>
      <c r="E59" s="66">
        <f t="shared" si="6"/>
        <v>87421232</v>
      </c>
      <c r="F59" s="67">
        <f t="shared" si="6"/>
        <v>87421232</v>
      </c>
      <c r="G59" s="67">
        <f t="shared" si="6"/>
        <v>-1739637</v>
      </c>
      <c r="H59" s="67">
        <f t="shared" si="6"/>
        <v>-1231523</v>
      </c>
      <c r="I59" s="67">
        <f t="shared" si="6"/>
        <v>-1613903</v>
      </c>
      <c r="J59" s="67">
        <f t="shared" si="6"/>
        <v>-4585063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-4585063</v>
      </c>
      <c r="X59" s="67">
        <f t="shared" si="6"/>
        <v>21855255</v>
      </c>
      <c r="Y59" s="67">
        <f t="shared" si="6"/>
        <v>-26440318</v>
      </c>
      <c r="Z59" s="68">
        <f>+IF(X59&lt;&gt;0,+(Y59/X59)*100,0)</f>
        <v>-120.97922444739262</v>
      </c>
      <c r="AA59" s="65">
        <f>SUM(AA56:AA58)</f>
        <v>87421232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642962937</v>
      </c>
      <c r="D8" s="20"/>
      <c r="E8" s="21">
        <v>705738540</v>
      </c>
      <c r="F8" s="22">
        <v>705738540</v>
      </c>
      <c r="G8" s="22">
        <v>50226727</v>
      </c>
      <c r="H8" s="22">
        <v>56403822</v>
      </c>
      <c r="I8" s="22">
        <v>62155530</v>
      </c>
      <c r="J8" s="22">
        <v>168786079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168786079</v>
      </c>
      <c r="X8" s="22">
        <v>176544194</v>
      </c>
      <c r="Y8" s="22">
        <v>-7758115</v>
      </c>
      <c r="Z8" s="23">
        <v>-4.3944322519040186</v>
      </c>
      <c r="AA8" s="20">
        <v>705738540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18210</v>
      </c>
      <c r="D10" s="20"/>
      <c r="E10" s="21">
        <v>78073</v>
      </c>
      <c r="F10" s="22">
        <v>78073</v>
      </c>
      <c r="G10" s="22">
        <v>1893</v>
      </c>
      <c r="H10" s="22">
        <v>1252</v>
      </c>
      <c r="I10" s="22">
        <v>1424</v>
      </c>
      <c r="J10" s="22">
        <v>4569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4569</v>
      </c>
      <c r="X10" s="22">
        <v>19518</v>
      </c>
      <c r="Y10" s="22">
        <v>-14949</v>
      </c>
      <c r="Z10" s="23">
        <v>-76.59083922533047</v>
      </c>
      <c r="AA10" s="20">
        <v>78073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61963961</v>
      </c>
      <c r="D13" s="20"/>
      <c r="E13" s="21">
        <v>104066539</v>
      </c>
      <c r="F13" s="22">
        <v>104066539</v>
      </c>
      <c r="G13" s="22">
        <v>4819050</v>
      </c>
      <c r="H13" s="22">
        <v>5312221</v>
      </c>
      <c r="I13" s="22">
        <v>5375469</v>
      </c>
      <c r="J13" s="22">
        <v>15506740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15506740</v>
      </c>
      <c r="X13" s="22">
        <v>26016630</v>
      </c>
      <c r="Y13" s="22">
        <v>-10509890</v>
      </c>
      <c r="Z13" s="23">
        <v>-40.39681542152077</v>
      </c>
      <c r="AA13" s="20">
        <v>104066539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269678</v>
      </c>
      <c r="X19" s="22">
        <v>145842</v>
      </c>
      <c r="Y19" s="22">
        <v>123836</v>
      </c>
      <c r="Z19" s="23">
        <v>84.911068142236118</v>
      </c>
      <c r="AA19" s="20">
        <v>583368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505665787</v>
      </c>
      <c r="D25" s="20"/>
      <c r="E25" s="21">
        <v>429755440</v>
      </c>
      <c r="F25" s="22">
        <v>429755440</v>
      </c>
      <c r="G25" s="22">
        <v>14599522</v>
      </c>
      <c r="H25" s="22"/>
      <c r="I25" s="22">
        <v>57318214</v>
      </c>
      <c r="J25" s="22">
        <v>71917736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71917736</v>
      </c>
      <c r="X25" s="22">
        <v>107438853</v>
      </c>
      <c r="Y25" s="22">
        <v>-35521117</v>
      </c>
      <c r="Z25" s="23">
        <v>-33.061705340432106</v>
      </c>
      <c r="AA25" s="20">
        <v>429755440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-207094</v>
      </c>
      <c r="D28" s="20"/>
      <c r="E28" s="21">
        <v>1968000</v>
      </c>
      <c r="F28" s="22">
        <v>1968000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492000</v>
      </c>
      <c r="Y28" s="22">
        <v>-492000</v>
      </c>
      <c r="Z28" s="23">
        <v>-100</v>
      </c>
      <c r="AA28" s="20">
        <v>1968000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1211231667</v>
      </c>
      <c r="D32" s="29">
        <f t="shared" ref="D32:Y32" si="0">SUM(D6:D31)</f>
        <v>0</v>
      </c>
      <c r="E32" s="30">
        <f t="shared" si="0"/>
        <v>1242189960</v>
      </c>
      <c r="F32" s="31">
        <f t="shared" si="0"/>
        <v>1242189960</v>
      </c>
      <c r="G32" s="31">
        <f t="shared" si="0"/>
        <v>69689554</v>
      </c>
      <c r="H32" s="31">
        <f t="shared" si="0"/>
        <v>61836130</v>
      </c>
      <c r="I32" s="31">
        <f t="shared" si="0"/>
        <v>124959266</v>
      </c>
      <c r="J32" s="31">
        <f t="shared" si="0"/>
        <v>256484950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256484950</v>
      </c>
      <c r="X32" s="31">
        <f t="shared" si="0"/>
        <v>310657037</v>
      </c>
      <c r="Y32" s="31">
        <f t="shared" si="0"/>
        <v>-54172087</v>
      </c>
      <c r="Z32" s="32">
        <f>+IF(X32&lt;&gt;0,+(Y32/X32)*100,0)</f>
        <v>-17.437907579090183</v>
      </c>
      <c r="AA32" s="29">
        <f>SUM(AA6:AA31)</f>
        <v>1242189960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384711517</v>
      </c>
      <c r="D34" s="20"/>
      <c r="E34" s="21">
        <v>390821742</v>
      </c>
      <c r="F34" s="22">
        <v>390813875</v>
      </c>
      <c r="G34" s="22">
        <v>31926242</v>
      </c>
      <c r="H34" s="22">
        <v>26293411</v>
      </c>
      <c r="I34" s="22">
        <v>41229017</v>
      </c>
      <c r="J34" s="22">
        <v>99448670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99448670</v>
      </c>
      <c r="X34" s="22">
        <v>97702929</v>
      </c>
      <c r="Y34" s="22">
        <v>1745741</v>
      </c>
      <c r="Z34" s="23">
        <v>1.7867847134859183</v>
      </c>
      <c r="AA34" s="20">
        <v>390813875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18918887</v>
      </c>
      <c r="D37" s="20"/>
      <c r="E37" s="21">
        <v>18960621</v>
      </c>
      <c r="F37" s="22">
        <v>18960621</v>
      </c>
      <c r="G37" s="22">
        <v>350131</v>
      </c>
      <c r="H37" s="22">
        <v>686425</v>
      </c>
      <c r="I37" s="22">
        <v>1576515</v>
      </c>
      <c r="J37" s="22">
        <v>2613071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2613071</v>
      </c>
      <c r="X37" s="22">
        <v>4723735</v>
      </c>
      <c r="Y37" s="22">
        <v>-2110664</v>
      </c>
      <c r="Z37" s="23">
        <v>-44.68210007546994</v>
      </c>
      <c r="AA37" s="20">
        <v>18960621</v>
      </c>
    </row>
    <row r="38" spans="1:27" x14ac:dyDescent="0.25">
      <c r="A38" s="19" t="s">
        <v>64</v>
      </c>
      <c r="B38" s="15" t="s">
        <v>32</v>
      </c>
      <c r="C38" s="20">
        <v>312578858</v>
      </c>
      <c r="D38" s="20"/>
      <c r="E38" s="21">
        <v>210349203</v>
      </c>
      <c r="F38" s="22">
        <v>210349203</v>
      </c>
      <c r="G38" s="22"/>
      <c r="H38" s="22">
        <v>5474821</v>
      </c>
      <c r="I38" s="22">
        <v>2238421</v>
      </c>
      <c r="J38" s="22">
        <v>7713242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7713242</v>
      </c>
      <c r="X38" s="22">
        <v>52587240</v>
      </c>
      <c r="Y38" s="22">
        <v>-44873998</v>
      </c>
      <c r="Z38" s="23">
        <v>-85.332483697566175</v>
      </c>
      <c r="AA38" s="20">
        <v>210349203</v>
      </c>
    </row>
    <row r="39" spans="1:27" x14ac:dyDescent="0.25">
      <c r="A39" s="19" t="s">
        <v>65</v>
      </c>
      <c r="B39" s="15" t="s">
        <v>32</v>
      </c>
      <c r="C39" s="20">
        <v>391577470</v>
      </c>
      <c r="D39" s="20"/>
      <c r="E39" s="21">
        <v>195581856</v>
      </c>
      <c r="F39" s="22">
        <v>195581856</v>
      </c>
      <c r="G39" s="22">
        <v>2309795</v>
      </c>
      <c r="H39" s="22">
        <v>3943406</v>
      </c>
      <c r="I39" s="22">
        <v>4950406</v>
      </c>
      <c r="J39" s="22">
        <v>11203607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11203607</v>
      </c>
      <c r="X39" s="22">
        <v>48895476</v>
      </c>
      <c r="Y39" s="22">
        <v>-37691869</v>
      </c>
      <c r="Z39" s="23">
        <v>-77.086618402078756</v>
      </c>
      <c r="AA39" s="20">
        <v>195581856</v>
      </c>
    </row>
    <row r="40" spans="1:27" x14ac:dyDescent="0.25">
      <c r="A40" s="19" t="s">
        <v>40</v>
      </c>
      <c r="B40" s="15" t="s">
        <v>32</v>
      </c>
      <c r="C40" s="20">
        <v>14748970</v>
      </c>
      <c r="D40" s="20"/>
      <c r="E40" s="21">
        <v>9831372</v>
      </c>
      <c r="F40" s="22">
        <v>9831372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1777632</v>
      </c>
      <c r="Y40" s="22">
        <v>-1777632</v>
      </c>
      <c r="Z40" s="23">
        <v>-100</v>
      </c>
      <c r="AA40" s="20">
        <v>9831372</v>
      </c>
    </row>
    <row r="41" spans="1:27" x14ac:dyDescent="0.25">
      <c r="A41" s="19" t="s">
        <v>66</v>
      </c>
      <c r="B41" s="15" t="s">
        <v>32</v>
      </c>
      <c r="C41" s="20">
        <v>124483269</v>
      </c>
      <c r="D41" s="20"/>
      <c r="E41" s="21">
        <v>141322948</v>
      </c>
      <c r="F41" s="22">
        <v>133597310</v>
      </c>
      <c r="G41" s="22">
        <v>1181837</v>
      </c>
      <c r="H41" s="22">
        <v>11333879</v>
      </c>
      <c r="I41" s="22">
        <v>8633020</v>
      </c>
      <c r="J41" s="22">
        <v>21148736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21148736</v>
      </c>
      <c r="X41" s="22">
        <v>33419947</v>
      </c>
      <c r="Y41" s="22">
        <v>-12271211</v>
      </c>
      <c r="Z41" s="23">
        <v>-36.718223999577262</v>
      </c>
      <c r="AA41" s="20">
        <v>133597310</v>
      </c>
    </row>
    <row r="42" spans="1:27" x14ac:dyDescent="0.25">
      <c r="A42" s="19" t="s">
        <v>67</v>
      </c>
      <c r="B42" s="15" t="s">
        <v>32</v>
      </c>
      <c r="C42" s="20">
        <v>20274473</v>
      </c>
      <c r="D42" s="20"/>
      <c r="E42" s="21">
        <v>18000000</v>
      </c>
      <c r="F42" s="22">
        <v>18000000</v>
      </c>
      <c r="G42" s="22"/>
      <c r="H42" s="22"/>
      <c r="I42" s="22">
        <v>3504000</v>
      </c>
      <c r="J42" s="22">
        <v>3504000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3504000</v>
      </c>
      <c r="X42" s="22">
        <v>4500000</v>
      </c>
      <c r="Y42" s="22">
        <v>-996000</v>
      </c>
      <c r="Z42" s="23">
        <v>-22.133333333333333</v>
      </c>
      <c r="AA42" s="20">
        <v>18000000</v>
      </c>
    </row>
    <row r="43" spans="1:27" x14ac:dyDescent="0.25">
      <c r="A43" s="19" t="s">
        <v>68</v>
      </c>
      <c r="B43" s="15" t="s">
        <v>32</v>
      </c>
      <c r="C43" s="20">
        <v>-8184113</v>
      </c>
      <c r="D43" s="20"/>
      <c r="E43" s="21">
        <v>4904159</v>
      </c>
      <c r="F43" s="22">
        <v>4904159</v>
      </c>
      <c r="G43" s="22">
        <v>4860</v>
      </c>
      <c r="H43" s="22">
        <v>11527</v>
      </c>
      <c r="I43" s="22">
        <v>44671</v>
      </c>
      <c r="J43" s="22">
        <v>61058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61058</v>
      </c>
      <c r="X43" s="22">
        <v>1226037</v>
      </c>
      <c r="Y43" s="22">
        <v>-1164979</v>
      </c>
      <c r="Z43" s="23">
        <v>-95.019889285559898</v>
      </c>
      <c r="AA43" s="20">
        <v>4904159</v>
      </c>
    </row>
    <row r="44" spans="1:27" x14ac:dyDescent="0.25">
      <c r="A44" s="19" t="s">
        <v>69</v>
      </c>
      <c r="B44" s="15" t="s">
        <v>32</v>
      </c>
      <c r="C44" s="20">
        <v>34125994</v>
      </c>
      <c r="D44" s="20"/>
      <c r="E44" s="21">
        <v>31673783</v>
      </c>
      <c r="F44" s="22">
        <v>31673783</v>
      </c>
      <c r="G44" s="22">
        <v>835777</v>
      </c>
      <c r="H44" s="22">
        <v>2268395</v>
      </c>
      <c r="I44" s="22">
        <v>2410063</v>
      </c>
      <c r="J44" s="22">
        <v>5514235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5514235</v>
      </c>
      <c r="X44" s="22">
        <v>7881054</v>
      </c>
      <c r="Y44" s="22">
        <v>-2366819</v>
      </c>
      <c r="Z44" s="23">
        <v>-30.031757173596326</v>
      </c>
      <c r="AA44" s="20">
        <v>31673783</v>
      </c>
    </row>
    <row r="45" spans="1:27" x14ac:dyDescent="0.25">
      <c r="A45" s="19" t="s">
        <v>70</v>
      </c>
      <c r="B45" s="15" t="s">
        <v>32</v>
      </c>
      <c r="C45" s="20">
        <v>4906486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1298141811</v>
      </c>
      <c r="D47" s="29">
        <f t="shared" ref="D47:Y47" si="1">SUM(D34:D46)</f>
        <v>0</v>
      </c>
      <c r="E47" s="30">
        <f t="shared" si="1"/>
        <v>1021445684</v>
      </c>
      <c r="F47" s="31">
        <f t="shared" si="1"/>
        <v>1013712179</v>
      </c>
      <c r="G47" s="31">
        <f t="shared" si="1"/>
        <v>36608642</v>
      </c>
      <c r="H47" s="31">
        <f t="shared" si="1"/>
        <v>50011864</v>
      </c>
      <c r="I47" s="31">
        <f t="shared" si="1"/>
        <v>64586113</v>
      </c>
      <c r="J47" s="31">
        <f t="shared" si="1"/>
        <v>151206619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151206619</v>
      </c>
      <c r="X47" s="31">
        <f t="shared" si="1"/>
        <v>252714050</v>
      </c>
      <c r="Y47" s="31">
        <f t="shared" si="1"/>
        <v>-101507431</v>
      </c>
      <c r="Z47" s="32">
        <f>+IF(X47&lt;&gt;0,+(Y47/X47)*100,0)</f>
        <v>-40.166912365972529</v>
      </c>
      <c r="AA47" s="29">
        <f>SUM(AA34:AA46)</f>
        <v>1013712179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-86910144</v>
      </c>
      <c r="D48" s="39">
        <f t="shared" si="2"/>
        <v>0</v>
      </c>
      <c r="E48" s="40">
        <f t="shared" si="2"/>
        <v>220744276</v>
      </c>
      <c r="F48" s="41">
        <f t="shared" si="2"/>
        <v>228477781</v>
      </c>
      <c r="G48" s="41">
        <f t="shared" si="2"/>
        <v>33080912</v>
      </c>
      <c r="H48" s="41">
        <f t="shared" si="2"/>
        <v>11824266</v>
      </c>
      <c r="I48" s="41">
        <f t="shared" si="2"/>
        <v>60373153</v>
      </c>
      <c r="J48" s="41">
        <f t="shared" si="2"/>
        <v>105278331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105278331</v>
      </c>
      <c r="X48" s="41">
        <f t="shared" si="2"/>
        <v>57942987</v>
      </c>
      <c r="Y48" s="41">
        <f t="shared" si="2"/>
        <v>47335344</v>
      </c>
      <c r="Z48" s="42">
        <f>+IF(X48&lt;&gt;0,+(Y48/X48)*100,0)</f>
        <v>81.692964844908673</v>
      </c>
      <c r="AA48" s="39">
        <f>+AA32-AA47</f>
        <v>228477781</v>
      </c>
    </row>
    <row r="49" spans="1:27" x14ac:dyDescent="0.25">
      <c r="A49" s="43" t="s">
        <v>74</v>
      </c>
      <c r="B49" s="15" t="s">
        <v>32</v>
      </c>
      <c r="C49" s="20">
        <v>73399794</v>
      </c>
      <c r="D49" s="20"/>
      <c r="E49" s="21">
        <v>94151604</v>
      </c>
      <c r="F49" s="22">
        <v>94151604</v>
      </c>
      <c r="G49" s="22"/>
      <c r="H49" s="22"/>
      <c r="I49" s="22">
        <v>19324960</v>
      </c>
      <c r="J49" s="22">
        <v>19324960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19324960</v>
      </c>
      <c r="X49" s="22">
        <v>25500001</v>
      </c>
      <c r="Y49" s="22">
        <v>-6175041</v>
      </c>
      <c r="Z49" s="23">
        <v>-24.215846109182507</v>
      </c>
      <c r="AA49" s="20">
        <v>94151604</v>
      </c>
    </row>
    <row r="50" spans="1:27" x14ac:dyDescent="0.25">
      <c r="A50" s="43" t="s">
        <v>75</v>
      </c>
      <c r="B50" s="15" t="s">
        <v>32</v>
      </c>
      <c r="C50" s="44">
        <v>159706</v>
      </c>
      <c r="D50" s="44"/>
      <c r="E50" s="21">
        <v>44700000</v>
      </c>
      <c r="F50" s="22">
        <v>44700000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11175000</v>
      </c>
      <c r="Y50" s="45">
        <v>-11175000</v>
      </c>
      <c r="Z50" s="46">
        <v>-100</v>
      </c>
      <c r="AA50" s="44">
        <v>44700000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-13350644</v>
      </c>
      <c r="D51" s="48">
        <f t="shared" si="3"/>
        <v>0</v>
      </c>
      <c r="E51" s="49">
        <f t="shared" si="3"/>
        <v>359595880</v>
      </c>
      <c r="F51" s="50">
        <f t="shared" si="3"/>
        <v>367329385</v>
      </c>
      <c r="G51" s="50">
        <f t="shared" si="3"/>
        <v>33080912</v>
      </c>
      <c r="H51" s="50">
        <f t="shared" si="3"/>
        <v>11824266</v>
      </c>
      <c r="I51" s="50">
        <f t="shared" si="3"/>
        <v>79698113</v>
      </c>
      <c r="J51" s="50">
        <f t="shared" si="3"/>
        <v>124603291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124603291</v>
      </c>
      <c r="X51" s="50">
        <f t="shared" si="3"/>
        <v>94617988</v>
      </c>
      <c r="Y51" s="50">
        <f t="shared" si="3"/>
        <v>29985303</v>
      </c>
      <c r="Z51" s="51">
        <f>+IF(X51&lt;&gt;0,+(Y51/X51)*100,0)</f>
        <v>31.690911668931282</v>
      </c>
      <c r="AA51" s="48">
        <f>SUM(AA48:AA50)</f>
        <v>367329385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-13350644</v>
      </c>
      <c r="D53" s="54">
        <f>+D51-D52</f>
        <v>0</v>
      </c>
      <c r="E53" s="55">
        <f t="shared" si="4"/>
        <v>359595880</v>
      </c>
      <c r="F53" s="56">
        <f t="shared" si="4"/>
        <v>367329385</v>
      </c>
      <c r="G53" s="56">
        <f t="shared" si="4"/>
        <v>33080912</v>
      </c>
      <c r="H53" s="56">
        <f t="shared" si="4"/>
        <v>11824266</v>
      </c>
      <c r="I53" s="56">
        <f t="shared" si="4"/>
        <v>79698113</v>
      </c>
      <c r="J53" s="56">
        <f t="shared" si="4"/>
        <v>124603291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124603291</v>
      </c>
      <c r="X53" s="56">
        <f t="shared" si="4"/>
        <v>94617988</v>
      </c>
      <c r="Y53" s="56">
        <f t="shared" si="4"/>
        <v>29985303</v>
      </c>
      <c r="Z53" s="57">
        <f>+IF(X53&lt;&gt;0,+(Y53/X53)*100,0)</f>
        <v>31.690911668931282</v>
      </c>
      <c r="AA53" s="54">
        <f>+AA51-AA52</f>
        <v>367329385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-13350644</v>
      </c>
      <c r="D56" s="48">
        <f>SUM(D53:D55)</f>
        <v>0</v>
      </c>
      <c r="E56" s="49">
        <f t="shared" si="5"/>
        <v>359595880</v>
      </c>
      <c r="F56" s="50">
        <f t="shared" si="5"/>
        <v>367329385</v>
      </c>
      <c r="G56" s="50">
        <f t="shared" si="5"/>
        <v>33080912</v>
      </c>
      <c r="H56" s="50">
        <f t="shared" si="5"/>
        <v>11824266</v>
      </c>
      <c r="I56" s="50">
        <f t="shared" si="5"/>
        <v>79698113</v>
      </c>
      <c r="J56" s="50">
        <f t="shared" si="5"/>
        <v>124603291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124603291</v>
      </c>
      <c r="X56" s="50">
        <f t="shared" si="5"/>
        <v>94617988</v>
      </c>
      <c r="Y56" s="50">
        <f t="shared" si="5"/>
        <v>29985303</v>
      </c>
      <c r="Z56" s="51">
        <f>+IF(X56&lt;&gt;0,+(Y56/X56)*100,0)</f>
        <v>31.690911668931282</v>
      </c>
      <c r="AA56" s="48">
        <f>SUM(AA53:AA55)</f>
        <v>367329385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-13350644</v>
      </c>
      <c r="D59" s="65">
        <f>SUM(D56:D58)</f>
        <v>0</v>
      </c>
      <c r="E59" s="66">
        <f t="shared" si="6"/>
        <v>359595880</v>
      </c>
      <c r="F59" s="67">
        <f t="shared" si="6"/>
        <v>367329385</v>
      </c>
      <c r="G59" s="67">
        <f t="shared" si="6"/>
        <v>33080912</v>
      </c>
      <c r="H59" s="67">
        <f t="shared" si="6"/>
        <v>11824266</v>
      </c>
      <c r="I59" s="67">
        <f t="shared" si="6"/>
        <v>79698113</v>
      </c>
      <c r="J59" s="67">
        <f t="shared" si="6"/>
        <v>124603291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124603291</v>
      </c>
      <c r="X59" s="67">
        <f t="shared" si="6"/>
        <v>94617988</v>
      </c>
      <c r="Y59" s="67">
        <f t="shared" si="6"/>
        <v>29985303</v>
      </c>
      <c r="Z59" s="68">
        <f>+IF(X59&lt;&gt;0,+(Y59/X59)*100,0)</f>
        <v>31.690911668931282</v>
      </c>
      <c r="AA59" s="65">
        <f>SUM(AA56:AA58)</f>
        <v>367329385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A0CC206-B990-43A9-B2E8-5F03720F191E}"/>
</file>

<file path=customXml/itemProps2.xml><?xml version="1.0" encoding="utf-8"?>
<ds:datastoreItem xmlns:ds="http://schemas.openxmlformats.org/officeDocument/2006/customXml" ds:itemID="{82DC9522-5981-45C4-9701-BC89998327C5}"/>
</file>

<file path=customXml/itemProps3.xml><?xml version="1.0" encoding="utf-8"?>
<ds:datastoreItem xmlns:ds="http://schemas.openxmlformats.org/officeDocument/2006/customXml" ds:itemID="{ABB90B7E-3506-40C2-8B12-7EF91F11D0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2023-12-06T11:52:36Z</dcterms:created>
  <dcterms:modified xsi:type="dcterms:W3CDTF">2023-12-06T11:53:28Z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